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2\"/>
    </mc:Choice>
  </mc:AlternateContent>
  <bookViews>
    <workbookView xWindow="0" yWindow="0" windowWidth="28800" windowHeight="12300" tabRatio="86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4" i="10" l="1"/>
  <c r="A9" i="9" l="1"/>
  <c r="A15" i="8" l="1"/>
  <c r="A12" i="8"/>
  <c r="A5"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<sst xmlns="http://schemas.openxmlformats.org/spreadsheetml/2006/main" count="1024" uniqueCount="563">
  <si>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</si>
  <si>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</si>
  <si>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</si>
  <si>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</si>
  <si>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</si>
  <si>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</si>
  <si>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</si>
  <si>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</si>
  <si>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</si>
  <si>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</si>
  <si>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</si>
  <si>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</si>
  <si>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</si>
  <si>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</si>
  <si>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</si>
  <si>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</si>
  <si>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</si>
  <si>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</si>
  <si>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</si>
  <si>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</si>
  <si>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</si>
  <si>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</si>
  <si>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</si>
  <si>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</si>
  <si>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</si>
  <si>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</si>
  <si>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</si>
  <si>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</si>
  <si>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</si>
  <si>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</si>
  <si>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</si>
  <si>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</si>
  <si>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</si>
  <si>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</si>
  <si>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</si>
  <si>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</si>
  <si>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</si>
  <si>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</si>
  <si>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</si>
  <si>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</si>
  <si>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</si>
  <si>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</si>
  <si>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</si>
  <si>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</si>
  <si>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</si>
  <si>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</si>
  <si>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</si>
  <si>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</si>
  <si>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</si>
  <si>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</si>
  <si>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</si>
  <si>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</si>
  <si>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</si>
  <si>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</si>
  <si>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</si>
  <si>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</si>
  <si>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</si>
  <si>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</si>
  <si>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</si>
  <si>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</si>
  <si>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</si>
  <si>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</si>
  <si>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</si>
  <si>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</si>
  <si>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</si>
  <si>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</si>
  <si>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</si>
  <si>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</si>
  <si>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</si>
  <si>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</si>
  <si>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</si>
  <si>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</si>
  <si>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</si>
  <si>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</si>
  <si>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</si>
  <si>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</si>
  <si>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</si>
  <si>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</si>
  <si>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</si>
  <si>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</si>
  <si>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</si>
  <si>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</si>
  <si>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</si>
  <si>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</si>
  <si>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</si>
  <si>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</si>
  <si>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</si>
  <si>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</si>
  <si>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</si>
  <si>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</si>
  <si>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</si>
  <si>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</si>
  <si>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</si>
  <si>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</si>
  <si>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</si>
  <si>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</si>
  <si>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</si>
  <si>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</si>
  <si>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</si>
  <si>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</si>
  <si>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</si>
  <si>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</si>
  <si>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</si>
  <si>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</si>
  <si>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</si>
  <si>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</si>
  <si>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</si>
  <si>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</si>
  <si>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</si>
  <si>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</si>
  <si>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</si>
  <si>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</si>
  <si>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</si>
  <si>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</si>
  <si>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</si>
  <si>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</si>
  <si>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</si>
  <si>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</si>
  <si>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</si>
  <si>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</si>
  <si>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</si>
  <si>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</si>
  <si>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</si>
  <si>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</si>
  <si>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</si>
  <si>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</si>
  <si>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</si>
  <si>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</si>
  <si>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</si>
  <si>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</si>
  <si>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</si>
  <si>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</si>
  <si>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</si>
  <si>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</si>
  <si>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</si>
  <si>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</si>
  <si>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</si>
  <si>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</si>
  <si>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</si>
  <si>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</si>
  <si>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</si>
  <si>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</si>
  <si>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</si>
  <si>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</si>
  <si>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</si>
  <si>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</si>
  <si>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</si>
  <si>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</si>
  <si>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</si>
  <si>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</si>
  <si>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</si>
  <si>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</si>
  <si>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</si>
  <si>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</si>
  <si>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</si>
  <si>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</si>
  <si>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</si>
  <si>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</si>
  <si>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</si>
  <si>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</si>
  <si>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</si>
  <si>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</si>
  <si>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</si>
  <si>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</si>
  <si>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</si>
  <si>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</si>
  <si>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</si>
  <si>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</si>
  <si>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</si>
  <si>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</si>
  <si>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</si>
  <si>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</si>
  <si>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</si>
  <si>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</si>
  <si>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</si>
  <si>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</si>
  <si>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</si>
  <si>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</si>
  <si>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</si>
  <si>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</si>
  <si>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</si>
  <si>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</si>
  <si>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</si>
  <si>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</si>
  <si>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</si>
  <si>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</si>
  <si>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</si>
  <si>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</si>
  <si>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</si>
  <si>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</si>
  <si>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</si>
  <si>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</si>
  <si>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</si>
  <si>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</si>
  <si>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</si>
  <si>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</si>
  <si>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</si>
  <si>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</si>
  <si>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</si>
  <si>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</si>
  <si>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</si>
  <si>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</si>
  <si>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</si>
  <si>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</si>
  <si>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</si>
  <si>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</si>
  <si>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</si>
  <si>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</si>
  <si>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</si>
  <si>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</si>
  <si>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</si>
  <si>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</si>
  <si>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</si>
  <si>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</si>
  <si>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</si>
  <si>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</si>
  <si>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</si>
  <si>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</si>
  <si>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</si>
  <si>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</si>
  <si>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</si>
  <si>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</si>
  <si>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</si>
  <si>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</si>
  <si>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</si>
  <si>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</si>
  <si>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</si>
  <si>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</si>
  <si>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</si>
  <si>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</si>
  <si>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</si>
  <si>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</si>
  <si>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</si>
  <si>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</si>
  <si>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</si>
  <si>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</si>
  <si>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</si>
  <si>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</si>
  <si>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</si>
  <si>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</si>
  <si>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</si>
  <si>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</si>
  <si>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</si>
  <si>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</si>
  <si>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</si>
  <si>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</si>
  <si>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</si>
  <si>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</si>
  <si>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</si>
  <si>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</si>
  <si>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</si>
  <si>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</si>
  <si>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</si>
  <si>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</si>
  <si>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</si>
  <si>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</si>
  <si>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</si>
  <si>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</si>
  <si>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</si>
  <si>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</si>
  <si>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</si>
  <si>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</si>
  <si>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</si>
  <si>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</si>
  <si>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</si>
  <si>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</si>
  <si>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</si>
  <si>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</si>
  <si>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</si>
  <si>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</si>
  <si>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</si>
  <si>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</si>
  <si>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</si>
  <si>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</si>
  <si>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</si>
  <si>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</si>
  <si>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</si>
  <si>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</si>
  <si>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</si>
  <si>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</si>
  <si>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</si>
  <si>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</si>
  <si>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</si>
  <si>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</si>
  <si>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</si>
  <si>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</si>
  <si>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</si>
  <si>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</si>
  <si>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</si>
  <si>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</si>
  <si>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</si>
  <si>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</si>
  <si>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</si>
  <si>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</si>
  <si>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</si>
  <si>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</si>
  <si>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</si>
  <si>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</si>
  <si>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</si>
  <si>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</si>
  <si>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</si>
  <si>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</si>
  <si>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</si>
  <si>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</si>
  <si>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</si>
  <si>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</si>
  <si>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</si>
  <si>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</si>
  <si>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</si>
  <si>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</si>
  <si>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</si>
  <si>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</si>
  <si>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</si>
  <si>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</si>
  <si>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</si>
  <si>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</si>
  <si>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</si>
  <si>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</si>
  <si>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</si>
  <si>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</si>
  <si>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</si>
  <si>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</si>
  <si>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</si>
  <si>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</si>
  <si>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</si>
  <si>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</si>
  <si>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</si>
  <si>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</si>
  <si>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</si>
  <si>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</si>
  <si>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</si>
  <si>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</si>
  <si>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</si>
  <si>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</si>
  <si>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</si>
  <si>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</si>
  <si>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</si>
  <si>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</si>
  <si>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</si>
  <si>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</si>
  <si>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</si>
  <si>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</si>
  <si>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</si>
  <si>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</si>
  <si>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</si>
  <si>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</si>
  <si>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</si>
  <si>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</si>
  <si>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</si>
  <si>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</si>
  <si>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</si>
  <si>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</si>
  <si>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</si>
  <si>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</si>
  <si>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</si>
  <si>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</si>
  <si>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</si>
  <si>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</si>
  <si>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</si>
  <si>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</si>
  <si>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</si>
  <si>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</si>
  <si>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</si>
  <si>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</si>
  <si>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</si>
  <si>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</si>
  <si>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</si>
  <si>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</si>
  <si>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</si>
  <si>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</si>
  <si>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</si>
  <si>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</si>
  <si>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</si>
  <si>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</si>
  <si>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</si>
  <si>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</si>
  <si>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</si>
  <si>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</si>
  <si>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</si>
  <si>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</si>
  <si>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</si>
  <si>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</si>
  <si>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</si>
  <si>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</si>
  <si>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</si>
  <si>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</si>
  <si>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</si>
  <si>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</si>
  <si>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</si>
  <si>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</si>
  <si>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</si>
  <si>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</si>
  <si>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</si>
  <si>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</si>
  <si>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</si>
  <si>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</si>
  <si>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</si>
  <si>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</si>
  <si>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</si>
  <si>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</si>
  <si>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</si>
  <si>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</si>
  <si>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</si>
  <si>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</si>
  <si>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</si>
  <si>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</si>
  <si>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</si>
  <si>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</si>
  <si>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</si>
  <si>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</si>
  <si>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</si>
  <si>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</si>
  <si>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</si>
  <si>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</si>
  <si>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</si>
  <si>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</si>
  <si>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</si>
  <si>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</si>
  <si>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</si>
  <si>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</si>
  <si>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</si>
  <si>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</si>
  <si>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</si>
  <si>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</si>
  <si>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</si>
  <si>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</si>
  <si>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</si>
  <si>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</si>
  <si>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</si>
  <si>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</si>
  <si>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</si>
  <si>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</si>
  <si>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</si>
  <si>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</si>
  <si>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</si>
  <si>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</si>
  <si>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</si>
  <si>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</si>
  <si>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</si>
  <si>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</si>
  <si>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</si>
  <si>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</si>
  <si>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</si>
  <si>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</si>
  <si>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01.06.2024-15.07.2024</t>
  </si>
  <si>
    <t>Филиал АО "Россети 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</si>
  <si>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</si>
  <si>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</si>
  <si>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</si>
  <si>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</si>
  <si>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</si>
  <si>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</si>
  <si>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</si>
  <si>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</si>
  <si>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Факт 2022 года </t>
  </si>
  <si>
    <t>Год 2023</t>
  </si>
  <si>
    <t>Год 2024</t>
  </si>
  <si>
    <t>Год 2025</t>
  </si>
  <si>
    <t>Год 2026</t>
  </si>
  <si>
    <t>Год 2027</t>
  </si>
  <si>
    <t>Итого за период реализации инвестиционной программы</t>
  </si>
  <si>
    <t>Предложение по корректировке плана</t>
  </si>
  <si>
    <t xml:space="preserve"> по состоянию на 01.01.2022</t>
  </si>
  <si>
    <t>по состоянию на 01.01.2023</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</si>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</sst>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
    <numFmt numFmtId="166" formatCode="_-* #,##0.00_р_._-;\-* #,##0.00_р_._-;_-* &quot;-&quot;??_р_._-;_-@_-"/>
    <numFmt numFmtId="167" formatCode="_-* #,##0.00,_₽_-;\-* #,##0.00,_₽_-;_-* \-??\ _₽_-;_-@_-"/>
    <numFmt numFmtId="168"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rgb="FF000000"/>
      <name val="Calibri"/>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8" fillId="0" borderId="0"/>
    <xf numFmtId="43" fontId="59" fillId="0" borderId="0" applyFont="0" applyFill="0" applyBorder="0" applyAlignment="0" applyProtection="0"/>
  </cellStyleXfs>
  <cellXfs count="344">
    <xf numFmtId="0" fontId="0" fillId="0" borderId="0" xfId="0"/>
    <xf numFmtId="0" fontId="40" fillId="0" borderId="0" xfId="3" applyFont="1" applyFill="1"/>
    <xf numFmtId="0" fontId="44" fillId="0" borderId="0" xfId="3" applyFont="1" applyFill="1"/>
    <xf numFmtId="0" fontId="50" fillId="0" borderId="0" xfId="3" applyFont="1" applyFill="1" applyBorder="1" applyAlignment="1">
      <alignment horizontal="center" vertical="center"/>
    </xf>
    <xf numFmtId="0" fontId="55" fillId="0" borderId="0" xfId="4" applyFont="1" applyFill="1" applyBorder="1" applyAlignment="1">
      <alignment horizontal="center" vertical="center"/>
    </xf>
    <xf numFmtId="0" fontId="53" fillId="0" borderId="11" xfId="4" applyFont="1" applyFill="1" applyBorder="1" applyAlignment="1">
      <alignment horizontal="center"/>
    </xf>
    <xf numFmtId="0" fontId="55" fillId="0" borderId="1" xfId="4" applyFont="1" applyFill="1" applyBorder="1" applyAlignment="1">
      <alignment horizontal="center" vertical="center"/>
    </xf>
    <xf numFmtId="0" fontId="55" fillId="0" borderId="11" xfId="4" applyFont="1" applyFill="1" applyBorder="1" applyAlignment="1">
      <alignment horizontal="center" vertical="center"/>
    </xf>
    <xf numFmtId="0" fontId="55" fillId="0" borderId="9" xfId="4" applyFont="1" applyFill="1" applyBorder="1" applyAlignment="1">
      <alignment horizontal="center" vertical="center"/>
    </xf>
    <xf numFmtId="0" fontId="55" fillId="0" borderId="0" xfId="4" applyFont="1" applyFill="1" applyAlignment="1"/>
    <xf numFmtId="0" fontId="55" fillId="0" borderId="4" xfId="4" applyFont="1" applyFill="1" applyBorder="1" applyAlignment="1">
      <alignment horizontal="center" vertical="center"/>
    </xf>
    <xf numFmtId="0" fontId="53"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3" fillId="0" borderId="11" xfId="4" applyFont="1" applyFill="1" applyBorder="1" applyAlignment="1">
      <alignment horizontal="center"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9" fillId="0" borderId="0" xfId="3" applyFont="1" applyFill="1" applyAlignment="1">
      <alignment horizontal="center" vertical="center"/>
    </xf>
    <xf numFmtId="0" fontId="49" fillId="0" borderId="0" xfId="3" applyFont="1" applyFill="1" applyAlignment="1">
      <alignment vertical="center"/>
    </xf>
    <xf numFmtId="0" fontId="40" fillId="0" borderId="0" xfId="3" applyFont="1" applyFill="1" applyBorder="1"/>
    <xf numFmtId="0" fontId="51" fillId="0" borderId="0" xfId="3" applyFont="1" applyFill="1"/>
    <xf numFmtId="0" fontId="50"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2" fillId="0" borderId="0" xfId="4" applyFont="1" applyFill="1" applyAlignment="1">
      <alignment horizontal="center"/>
    </xf>
    <xf numFmtId="0" fontId="28" fillId="0" borderId="0" xfId="4" applyFont="1" applyFill="1"/>
    <xf numFmtId="0" fontId="1" fillId="0" borderId="0" xfId="4" applyFill="1" applyAlignment="1"/>
    <xf numFmtId="0" fontId="54" fillId="0" borderId="0" xfId="4" applyFont="1" applyFill="1"/>
    <xf numFmtId="0" fontId="55" fillId="0" borderId="0" xfId="4" applyFont="1" applyFill="1"/>
    <xf numFmtId="0" fontId="55" fillId="0" borderId="0" xfId="4" applyFont="1" applyFill="1" applyBorder="1" applyAlignment="1">
      <alignment vertical="center"/>
    </xf>
    <xf numFmtId="0" fontId="55" fillId="0" borderId="0" xfId="4" applyFont="1" applyFill="1" applyBorder="1"/>
    <xf numFmtId="0" fontId="55" fillId="0" borderId="0" xfId="4" applyFont="1" applyFill="1" applyBorder="1" applyAlignment="1"/>
    <xf numFmtId="0" fontId="54" fillId="0" borderId="0" xfId="4" applyFont="1" applyFill="1" applyBorder="1"/>
    <xf numFmtId="0" fontId="55" fillId="0" borderId="0" xfId="4" applyFont="1" applyFill="1" applyAlignment="1">
      <alignment vertical="center"/>
    </xf>
    <xf numFmtId="0" fontId="57" fillId="0" borderId="0" xfId="4" applyFont="1" applyFill="1"/>
    <xf numFmtId="0" fontId="53" fillId="0" borderId="1" xfId="4" applyFont="1" applyFill="1" applyBorder="1" applyAlignment="1">
      <alignment vertical="center"/>
    </xf>
    <xf numFmtId="0" fontId="53" fillId="0" borderId="12" xfId="4" applyFont="1" applyFill="1" applyBorder="1" applyAlignment="1">
      <alignment vertical="center"/>
    </xf>
    <xf numFmtId="0" fontId="53" fillId="0" borderId="11" xfId="4" applyFont="1" applyFill="1" applyBorder="1" applyAlignment="1">
      <alignment vertical="center"/>
    </xf>
    <xf numFmtId="49" fontId="54" fillId="0" borderId="0" xfId="4" applyNumberFormat="1" applyFont="1" applyFill="1"/>
    <xf numFmtId="49" fontId="55" fillId="0" borderId="0" xfId="4" applyNumberFormat="1" applyFont="1" applyFill="1" applyAlignment="1">
      <alignment vertical="center"/>
    </xf>
    <xf numFmtId="49" fontId="5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6" xfId="0" applyFont="1" applyFill="1" applyBorder="1" applyAlignment="1">
      <alignment horizontal="center" vertical="center" wrapText="1"/>
    </xf>
    <xf numFmtId="0" fontId="18" fillId="0" borderId="6" xfId="2" applyFont="1" applyFill="1" applyBorder="1" applyAlignment="1">
      <alignment horizontal="center" vertical="center" wrapText="1"/>
    </xf>
    <xf numFmtId="0" fontId="4" fillId="0" borderId="0" xfId="0" applyFont="1" applyFill="1"/>
    <xf numFmtId="0"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43" fontId="18" fillId="0" borderId="1" xfId="8" applyFont="1" applyFill="1" applyBorder="1" applyAlignment="1" applyProtection="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43" fontId="18" fillId="0" borderId="1" xfId="8" applyFont="1" applyFill="1" applyBorder="1" applyAlignment="1" applyProtection="1">
      <alignment horizontal="center"/>
    </xf>
    <xf numFmtId="167" fontId="7" fillId="0" borderId="1" xfId="0" applyNumberFormat="1" applyFont="1" applyFill="1" applyBorder="1" applyAlignment="1">
      <alignment horizontal="center" vertical="center" wrapText="1"/>
    </xf>
    <xf numFmtId="4" fontId="4" fillId="0" borderId="1" xfId="8" applyNumberFormat="1" applyFont="1" applyFill="1" applyBorder="1" applyAlignment="1">
      <alignment horizontal="center" vertical="center" wrapText="1"/>
    </xf>
    <xf numFmtId="167" fontId="6" fillId="0" borderId="1" xfId="0" applyNumberFormat="1" applyFont="1" applyFill="1" applyBorder="1" applyAlignment="1">
      <alignment horizontal="left" vertical="center" wrapText="1"/>
    </xf>
    <xf numFmtId="168" fontId="18" fillId="0" borderId="1" xfId="8" applyNumberFormat="1" applyFont="1" applyFill="1" applyBorder="1" applyAlignment="1" applyProtection="1">
      <alignment horizontal="center" vertical="center" wrapText="1"/>
    </xf>
    <xf numFmtId="167" fontId="16" fillId="0" borderId="1" xfId="0" applyNumberFormat="1" applyFont="1" applyFill="1" applyBorder="1" applyAlignment="1">
      <alignment horizontal="left" vertical="center" wrapText="1"/>
    </xf>
    <xf numFmtId="0" fontId="18" fillId="0" borderId="1" xfId="0" applyFont="1" applyFill="1" applyBorder="1" applyAlignment="1">
      <alignment wrapText="1"/>
    </xf>
    <xf numFmtId="0" fontId="18" fillId="0" borderId="1" xfId="0" applyFont="1" applyFill="1" applyBorder="1" applyAlignment="1">
      <alignment horizont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xf>
    <xf numFmtId="0" fontId="47" fillId="0" borderId="0" xfId="3" applyFont="1" applyFill="1" applyAlignment="1">
      <alignment horizontal="center" vertical="center" wrapText="1"/>
    </xf>
    <xf numFmtId="0" fontId="53" fillId="0" borderId="7" xfId="4" applyFont="1" applyFill="1" applyBorder="1" applyAlignment="1">
      <alignment horizontal="center" vertical="center"/>
    </xf>
    <xf numFmtId="0" fontId="55" fillId="0" borderId="8" xfId="4" applyFont="1" applyFill="1" applyBorder="1" applyAlignment="1">
      <alignment vertical="center"/>
    </xf>
    <xf numFmtId="0" fontId="55" fillId="0" borderId="9" xfId="4" applyFont="1" applyFill="1" applyBorder="1" applyAlignment="1">
      <alignment vertical="center"/>
    </xf>
    <xf numFmtId="0" fontId="55" fillId="0" borderId="10" xfId="4" applyFont="1" applyFill="1" applyBorder="1" applyAlignment="1">
      <alignment vertical="center"/>
    </xf>
    <xf numFmtId="0" fontId="55" fillId="0" borderId="1" xfId="4" applyFont="1" applyFill="1" applyBorder="1" applyAlignment="1">
      <alignment vertical="center"/>
    </xf>
    <xf numFmtId="0" fontId="55" fillId="0" borderId="17" xfId="4" applyFont="1" applyFill="1" applyBorder="1" applyAlignment="1">
      <alignment vertical="center"/>
    </xf>
    <xf numFmtId="0" fontId="55" fillId="0" borderId="29" xfId="4" applyFont="1" applyFill="1" applyBorder="1" applyAlignment="1">
      <alignment vertical="center"/>
    </xf>
    <xf numFmtId="0" fontId="55" fillId="0" borderId="30" xfId="4" applyFont="1" applyFill="1" applyBorder="1" applyAlignment="1">
      <alignment vertical="center"/>
    </xf>
    <xf numFmtId="0" fontId="55" fillId="0" borderId="1" xfId="4" applyFont="1" applyFill="1" applyBorder="1" applyAlignment="1">
      <alignment horizontal="center" vertical="center"/>
    </xf>
    <xf numFmtId="0" fontId="55"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5" fillId="0" borderId="21" xfId="4" applyFont="1" applyFill="1" applyBorder="1" applyAlignment="1">
      <alignment vertical="center"/>
    </xf>
    <xf numFmtId="0" fontId="55" fillId="0" borderId="7" xfId="4" applyFont="1" applyFill="1" applyBorder="1" applyAlignment="1">
      <alignment vertical="center"/>
    </xf>
    <xf numFmtId="0" fontId="55" fillId="0" borderId="28" xfId="4" applyFont="1" applyFill="1" applyBorder="1" applyAlignment="1">
      <alignment vertical="center"/>
    </xf>
    <xf numFmtId="0" fontId="55" fillId="0" borderId="11" xfId="4" applyFont="1" applyFill="1" applyBorder="1" applyAlignment="1">
      <alignment horizontal="center" vertical="center"/>
    </xf>
    <xf numFmtId="0" fontId="55"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5" fillId="0" borderId="9" xfId="4" applyFont="1" applyFill="1" applyBorder="1" applyAlignment="1">
      <alignment horizontal="center" vertical="center"/>
    </xf>
    <xf numFmtId="0" fontId="53" fillId="0" borderId="3" xfId="4" applyFont="1" applyFill="1" applyBorder="1" applyAlignment="1">
      <alignment horizontal="center"/>
    </xf>
    <xf numFmtId="0" fontId="55" fillId="0" borderId="0" xfId="4" applyFont="1" applyFill="1" applyAlignment="1"/>
    <xf numFmtId="0" fontId="55" fillId="0" borderId="4" xfId="4" applyFont="1" applyFill="1" applyBorder="1" applyAlignment="1">
      <alignment horizontal="center" vertical="center"/>
    </xf>
    <xf numFmtId="0" fontId="56" fillId="0" borderId="1" xfId="4" applyFont="1" applyFill="1" applyBorder="1" applyAlignment="1">
      <alignment horizontal="center" vertical="center"/>
    </xf>
    <xf numFmtId="0" fontId="55" fillId="0" borderId="5" xfId="4" applyFont="1" applyFill="1" applyBorder="1" applyAlignment="1">
      <alignment horizontal="center" vertical="center"/>
    </xf>
    <xf numFmtId="0" fontId="55" fillId="0" borderId="12" xfId="4" applyFont="1" applyFill="1" applyBorder="1" applyAlignment="1">
      <alignment vertical="center"/>
    </xf>
    <xf numFmtId="0" fontId="55" fillId="0" borderId="11" xfId="4" applyFont="1" applyFill="1" applyBorder="1" applyAlignment="1">
      <alignment vertical="center"/>
    </xf>
    <xf numFmtId="0" fontId="55" fillId="0" borderId="13" xfId="4" applyFont="1" applyFill="1" applyBorder="1" applyAlignment="1">
      <alignment horizontal="center" vertical="center"/>
    </xf>
    <xf numFmtId="0" fontId="55" fillId="0" borderId="25" xfId="4" applyFont="1" applyFill="1" applyBorder="1" applyAlignment="1">
      <alignment horizontal="left" vertical="center"/>
    </xf>
    <xf numFmtId="0" fontId="55" fillId="0" borderId="32" xfId="4" applyFont="1" applyFill="1" applyBorder="1" applyAlignment="1">
      <alignment horizontal="left" vertical="center"/>
    </xf>
    <xf numFmtId="0" fontId="55" fillId="0" borderId="33" xfId="4" applyFont="1" applyFill="1" applyBorder="1" applyAlignment="1">
      <alignment horizontal="left" vertical="center"/>
    </xf>
    <xf numFmtId="0" fontId="55" fillId="0" borderId="31" xfId="4" applyFont="1" applyFill="1" applyBorder="1" applyAlignment="1">
      <alignment vertical="center"/>
    </xf>
    <xf numFmtId="0" fontId="55" fillId="0" borderId="13" xfId="4" applyFont="1" applyFill="1" applyBorder="1" applyAlignment="1">
      <alignment vertical="center"/>
    </xf>
    <xf numFmtId="0" fontId="55" fillId="0" borderId="34" xfId="4" applyFont="1" applyFill="1" applyBorder="1" applyAlignment="1">
      <alignment vertical="center"/>
    </xf>
    <xf numFmtId="0" fontId="55" fillId="0" borderId="4" xfId="4" applyFont="1" applyFill="1" applyBorder="1" applyAlignment="1">
      <alignment vertical="center"/>
    </xf>
    <xf numFmtId="0" fontId="53" fillId="0" borderId="8" xfId="4" applyFont="1" applyFill="1" applyBorder="1" applyAlignment="1">
      <alignment horizontal="left" vertical="center"/>
    </xf>
    <xf numFmtId="0" fontId="53" fillId="0" borderId="9" xfId="4" applyFont="1" applyFill="1" applyBorder="1" applyAlignment="1">
      <alignment horizontal="left" vertical="center"/>
    </xf>
    <xf numFmtId="0" fontId="53" fillId="0" borderId="34" xfId="4" applyFont="1" applyFill="1" applyBorder="1" applyAlignment="1">
      <alignment vertical="center"/>
    </xf>
    <xf numFmtId="0" fontId="53" fillId="0" borderId="4" xfId="4" applyFont="1" applyFill="1" applyBorder="1" applyAlignment="1">
      <alignment vertical="center"/>
    </xf>
    <xf numFmtId="0" fontId="53" fillId="0" borderId="4" xfId="4" applyFont="1" applyFill="1" applyBorder="1" applyAlignment="1">
      <alignment horizontal="center" vertical="center"/>
    </xf>
    <xf numFmtId="0" fontId="53" fillId="0" borderId="26" xfId="4" applyFont="1" applyFill="1" applyBorder="1" applyAlignment="1">
      <alignment vertical="center" wrapText="1"/>
    </xf>
    <xf numFmtId="0" fontId="53" fillId="0" borderId="27" xfId="4" applyFont="1" applyFill="1" applyBorder="1" applyAlignment="1">
      <alignment vertical="center" wrapText="1"/>
    </xf>
    <xf numFmtId="0" fontId="53" fillId="0" borderId="5" xfId="4" applyFont="1" applyFill="1" applyBorder="1" applyAlignment="1">
      <alignment vertical="center" wrapText="1"/>
    </xf>
    <xf numFmtId="0" fontId="53" fillId="0" borderId="1" xfId="4" applyFont="1" applyFill="1" applyBorder="1" applyAlignment="1">
      <alignment horizontal="center" vertical="center"/>
    </xf>
    <xf numFmtId="0" fontId="53" fillId="0" borderId="35" xfId="4" applyFont="1" applyFill="1" applyBorder="1" applyAlignment="1">
      <alignment vertical="center"/>
    </xf>
    <xf numFmtId="0" fontId="53" fillId="0" borderId="36" xfId="4" applyFont="1" applyFill="1" applyBorder="1" applyAlignment="1">
      <alignment vertical="center"/>
    </xf>
    <xf numFmtId="0" fontId="53" fillId="0" borderId="37" xfId="4" applyFont="1" applyFill="1" applyBorder="1" applyAlignment="1">
      <alignment vertical="center"/>
    </xf>
    <xf numFmtId="0" fontId="53" fillId="0" borderId="11" xfId="4" applyFont="1" applyFill="1" applyBorder="1" applyAlignment="1">
      <alignment horizontal="center" vertical="center"/>
    </xf>
    <xf numFmtId="0" fontId="53" fillId="0" borderId="10" xfId="4" applyFont="1" applyFill="1" applyBorder="1" applyAlignment="1">
      <alignment vertical="center"/>
    </xf>
    <xf numFmtId="0" fontId="53" fillId="0" borderId="1" xfId="4" applyFont="1" applyFill="1" applyBorder="1" applyAlignment="1">
      <alignment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53" fillId="0" borderId="38" xfId="4" applyFont="1" applyFill="1" applyBorder="1" applyAlignment="1">
      <alignment horizontal="center" vertical="center"/>
    </xf>
    <xf numFmtId="0" fontId="53" fillId="0" borderId="37" xfId="4" applyFont="1" applyFill="1" applyBorder="1" applyAlignment="1">
      <alignment horizontal="center" vertical="center"/>
    </xf>
    <xf numFmtId="0" fontId="53" fillId="0" borderId="38" xfId="4" applyFont="1" applyFill="1" applyBorder="1" applyAlignment="1">
      <alignment horizontal="center"/>
    </xf>
    <xf numFmtId="0" fontId="53" fillId="0" borderId="37" xfId="4" applyFont="1" applyFill="1" applyBorder="1" applyAlignment="1">
      <alignment horizontal="center"/>
    </xf>
    <xf numFmtId="0" fontId="53" fillId="0" borderId="26" xfId="4" applyFont="1" applyFill="1" applyBorder="1" applyAlignment="1">
      <alignment horizontal="left" vertical="top"/>
    </xf>
    <xf numFmtId="0" fontId="53" fillId="0" borderId="27" xfId="4" applyFont="1" applyFill="1" applyBorder="1" applyAlignment="1">
      <alignment horizontal="left" vertical="top"/>
    </xf>
    <xf numFmtId="0" fontId="53" fillId="0" borderId="5" xfId="4" applyFont="1" applyFill="1" applyBorder="1" applyAlignment="1">
      <alignment horizontal="left" vertical="top"/>
    </xf>
    <xf numFmtId="0" fontId="53" fillId="0" borderId="2" xfId="4" applyFont="1" applyFill="1" applyBorder="1" applyAlignment="1">
      <alignment horizontal="center" vertical="center"/>
    </xf>
    <xf numFmtId="0" fontId="53" fillId="0" borderId="5" xfId="4" applyFont="1" applyFill="1" applyBorder="1" applyAlignment="1">
      <alignment horizontal="center" vertical="center"/>
    </xf>
    <xf numFmtId="0" fontId="53" fillId="0" borderId="2" xfId="4" applyFont="1" applyFill="1" applyBorder="1" applyAlignment="1">
      <alignment horizontal="center"/>
    </xf>
    <xf numFmtId="0" fontId="5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xfId="8" builtinId="3"/>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70" zoomScaleNormal="70" zoomScaleSheetLayoutView="75" zoomScalePageLayoutView="75" workbookViewId="0">
      <selection activeCell="C21" sqref="C21"/>
    </sheetView>
  </sheetViews>
  <sheetFormatPr defaultRowHeight="15" x14ac:dyDescent="0.25"/>
  <cols>
    <col min="1" max="1" width="6.140625" style="23"/>
    <col min="2" max="2" width="55.85546875" style="23"/>
    <col min="3" max="3" width="95.5703125" style="23"/>
    <col min="4" max="4" width="69.42578125" style="55"/>
    <col min="5" max="5" width="76.85546875" style="55"/>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40" t="s">
        <v>448</v>
      </c>
      <c r="B5" s="240"/>
      <c r="C5" s="240"/>
      <c r="D5" s="25"/>
      <c r="E5" s="26"/>
      <c r="F5" s="27"/>
      <c r="G5" s="27"/>
      <c r="H5" s="27"/>
      <c r="I5" s="27"/>
    </row>
    <row r="6" spans="1:21" ht="18.75" x14ac:dyDescent="0.3">
      <c r="A6" s="24"/>
      <c r="D6" s="25"/>
      <c r="E6" s="21"/>
      <c r="F6" s="18"/>
      <c r="G6" s="22"/>
    </row>
    <row r="7" spans="1:21" ht="18.75" x14ac:dyDescent="0.25">
      <c r="A7" s="241" t="s">
        <v>3</v>
      </c>
      <c r="B7" s="241"/>
      <c r="C7" s="241"/>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42" t="s">
        <v>416</v>
      </c>
      <c r="B9" s="242"/>
      <c r="C9" s="242"/>
      <c r="D9" s="25"/>
      <c r="E9" s="21"/>
      <c r="F9" s="30"/>
      <c r="G9" s="30"/>
      <c r="H9" s="28"/>
      <c r="I9" s="28"/>
      <c r="J9" s="28"/>
      <c r="K9" s="28"/>
      <c r="L9" s="28"/>
      <c r="M9" s="28"/>
      <c r="N9" s="28"/>
      <c r="O9" s="28"/>
      <c r="P9" s="28"/>
      <c r="Q9" s="28"/>
      <c r="R9" s="28"/>
      <c r="S9" s="28"/>
      <c r="T9" s="28"/>
      <c r="U9" s="28"/>
    </row>
    <row r="10" spans="1:21" ht="18.75" x14ac:dyDescent="0.25">
      <c r="A10" s="237" t="s">
        <v>4</v>
      </c>
      <c r="B10" s="237"/>
      <c r="C10" s="237"/>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42" t="s">
        <v>415</v>
      </c>
      <c r="B12" s="242"/>
      <c r="C12" s="242"/>
      <c r="D12" s="25"/>
      <c r="E12" s="34"/>
      <c r="F12" s="30"/>
      <c r="G12" s="30"/>
      <c r="H12" s="28"/>
      <c r="I12" s="28"/>
      <c r="J12" s="28"/>
      <c r="K12" s="28"/>
      <c r="L12" s="28"/>
      <c r="M12" s="28"/>
      <c r="N12" s="28"/>
      <c r="O12" s="28"/>
      <c r="P12" s="28"/>
      <c r="Q12" s="28"/>
      <c r="R12" s="28"/>
      <c r="S12" s="28"/>
      <c r="T12" s="28"/>
      <c r="U12" s="28"/>
    </row>
    <row r="13" spans="1:21" ht="18.75" x14ac:dyDescent="0.25">
      <c r="A13" s="237" t="s">
        <v>5</v>
      </c>
      <c r="B13" s="237"/>
      <c r="C13" s="237"/>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38" t="s">
        <v>6</v>
      </c>
      <c r="B15" s="238"/>
      <c r="C15" s="238"/>
      <c r="D15" s="25"/>
      <c r="E15" s="34"/>
      <c r="F15" s="30"/>
      <c r="G15" s="30"/>
      <c r="H15" s="30"/>
      <c r="I15" s="30"/>
      <c r="J15" s="30"/>
      <c r="K15" s="30"/>
      <c r="L15" s="30"/>
      <c r="M15" s="30"/>
      <c r="N15" s="30"/>
      <c r="O15" s="30"/>
      <c r="P15" s="30"/>
      <c r="Q15" s="30"/>
      <c r="R15" s="30"/>
      <c r="S15" s="30"/>
      <c r="T15" s="30"/>
      <c r="U15" s="30"/>
    </row>
    <row r="16" spans="1:21" ht="15" customHeight="1" x14ac:dyDescent="0.25">
      <c r="A16" s="237" t="s">
        <v>7</v>
      </c>
      <c r="B16" s="237"/>
      <c r="C16" s="237"/>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39" t="s">
        <v>8</v>
      </c>
      <c r="B18" s="239"/>
      <c r="C18" s="239"/>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7" t="s">
        <v>10</v>
      </c>
      <c r="C20" s="47"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50"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43" t="s">
        <v>16</v>
      </c>
      <c r="C23" s="47" t="s">
        <v>17</v>
      </c>
      <c r="D23" s="25"/>
      <c r="E23" s="25"/>
      <c r="F23" s="45"/>
      <c r="G23" s="45"/>
      <c r="H23" s="35"/>
      <c r="I23" s="35"/>
      <c r="J23" s="35"/>
      <c r="K23" s="35"/>
      <c r="L23" s="35"/>
      <c r="M23" s="35"/>
      <c r="N23" s="35"/>
      <c r="O23" s="35"/>
      <c r="P23" s="35"/>
      <c r="Q23" s="35"/>
      <c r="R23" s="35"/>
      <c r="S23" s="46"/>
      <c r="T23" s="46"/>
      <c r="U23" s="46"/>
    </row>
    <row r="24" spans="1:21" ht="22.5" customHeight="1" x14ac:dyDescent="0.25">
      <c r="A24" s="236"/>
      <c r="B24" s="236"/>
      <c r="C24" s="236"/>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0"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0" t="s">
        <v>22</v>
      </c>
      <c r="C26" s="47"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0" t="s">
        <v>25</v>
      </c>
      <c r="C27" s="47" t="s">
        <v>447</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0" t="s">
        <v>27</v>
      </c>
      <c r="C28" s="47"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0" t="s">
        <v>30</v>
      </c>
      <c r="C29" s="47"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0"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0"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0"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0"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0" t="s">
        <v>41</v>
      </c>
      <c r="C34" s="47" t="s">
        <v>28</v>
      </c>
      <c r="D34" s="51"/>
      <c r="E34" s="51"/>
      <c r="F34" s="52"/>
      <c r="G34" s="52"/>
      <c r="H34" s="52"/>
      <c r="I34" s="52"/>
      <c r="J34" s="52"/>
      <c r="K34" s="52"/>
      <c r="L34" s="52"/>
      <c r="M34" s="52"/>
      <c r="N34" s="52"/>
      <c r="O34" s="52"/>
      <c r="P34" s="52"/>
      <c r="Q34" s="52"/>
      <c r="R34" s="52"/>
      <c r="S34" s="52"/>
      <c r="T34" s="52"/>
      <c r="U34" s="52"/>
    </row>
    <row r="35" spans="1:21" ht="58.5" customHeight="1" x14ac:dyDescent="0.25">
      <c r="A35" s="48" t="s">
        <v>42</v>
      </c>
      <c r="B35" s="50" t="s">
        <v>43</v>
      </c>
      <c r="C35" s="47" t="s">
        <v>28</v>
      </c>
      <c r="D35" s="51"/>
      <c r="E35" s="51"/>
      <c r="F35" s="52"/>
      <c r="G35" s="52"/>
      <c r="H35" s="52"/>
      <c r="I35" s="52"/>
      <c r="J35" s="52"/>
      <c r="K35" s="52"/>
      <c r="L35" s="52"/>
      <c r="M35" s="52"/>
      <c r="N35" s="52"/>
      <c r="O35" s="52"/>
      <c r="P35" s="52"/>
      <c r="Q35" s="52"/>
      <c r="R35" s="52"/>
      <c r="S35" s="52"/>
      <c r="T35" s="52"/>
      <c r="U35" s="52"/>
    </row>
    <row r="36" spans="1:21" ht="51.75" customHeight="1" x14ac:dyDescent="0.25">
      <c r="A36" s="48" t="s">
        <v>44</v>
      </c>
      <c r="B36" s="50" t="s">
        <v>45</v>
      </c>
      <c r="C36" s="47" t="s">
        <v>28</v>
      </c>
      <c r="D36" s="51"/>
      <c r="E36" s="51"/>
      <c r="F36" s="52"/>
      <c r="G36" s="52"/>
      <c r="H36" s="52"/>
      <c r="I36" s="52"/>
      <c r="J36" s="52"/>
      <c r="K36" s="52"/>
      <c r="L36" s="52"/>
      <c r="M36" s="52"/>
      <c r="N36" s="52"/>
      <c r="O36" s="52"/>
      <c r="P36" s="52"/>
      <c r="Q36" s="52"/>
      <c r="R36" s="52"/>
      <c r="S36" s="52"/>
      <c r="T36" s="52"/>
      <c r="U36" s="52"/>
    </row>
    <row r="37" spans="1:21" ht="43.5" customHeight="1" x14ac:dyDescent="0.25">
      <c r="A37" s="48" t="s">
        <v>47</v>
      </c>
      <c r="B37" s="50" t="s">
        <v>48</v>
      </c>
      <c r="C37" s="47" t="s">
        <v>46</v>
      </c>
      <c r="D37" s="51"/>
      <c r="E37" s="51"/>
      <c r="F37" s="52"/>
      <c r="G37" s="52"/>
      <c r="H37" s="52"/>
      <c r="I37" s="52"/>
      <c r="J37" s="52"/>
      <c r="K37" s="52"/>
      <c r="L37" s="52"/>
      <c r="M37" s="52"/>
      <c r="N37" s="52"/>
      <c r="O37" s="52"/>
      <c r="P37" s="52"/>
      <c r="Q37" s="52"/>
      <c r="R37" s="52"/>
      <c r="S37" s="52"/>
      <c r="T37" s="52"/>
      <c r="U37" s="52"/>
    </row>
    <row r="38" spans="1:21" ht="43.5" customHeight="1" x14ac:dyDescent="0.25">
      <c r="A38" s="48" t="s">
        <v>49</v>
      </c>
      <c r="B38" s="50" t="s">
        <v>50</v>
      </c>
      <c r="C38" s="47" t="s">
        <v>28</v>
      </c>
      <c r="D38" s="51"/>
      <c r="E38" s="51"/>
      <c r="F38" s="52"/>
      <c r="G38" s="52"/>
      <c r="H38" s="52"/>
      <c r="I38" s="52"/>
      <c r="J38" s="52"/>
      <c r="K38" s="52"/>
      <c r="L38" s="52"/>
      <c r="M38" s="52"/>
      <c r="N38" s="52"/>
      <c r="O38" s="52"/>
      <c r="P38" s="52"/>
      <c r="Q38" s="52"/>
      <c r="R38" s="52"/>
      <c r="S38" s="52"/>
      <c r="T38" s="52"/>
      <c r="U38" s="52"/>
    </row>
    <row r="39" spans="1:21" ht="23.25" customHeight="1" x14ac:dyDescent="0.25">
      <c r="A39" s="236"/>
      <c r="B39" s="236"/>
      <c r="C39" s="236"/>
      <c r="D39" s="51"/>
      <c r="E39" s="51"/>
      <c r="F39" s="52"/>
      <c r="G39" s="52"/>
      <c r="H39" s="52"/>
      <c r="I39" s="52"/>
      <c r="J39" s="52"/>
      <c r="K39" s="52"/>
      <c r="L39" s="52"/>
      <c r="M39" s="52"/>
      <c r="N39" s="52"/>
      <c r="O39" s="52"/>
      <c r="P39" s="52"/>
      <c r="Q39" s="52"/>
      <c r="R39" s="52"/>
      <c r="S39" s="52"/>
      <c r="T39" s="52"/>
      <c r="U39" s="52"/>
    </row>
    <row r="40" spans="1:21" ht="63" x14ac:dyDescent="0.25">
      <c r="A40" s="48"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8"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8"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8" t="s">
        <v>59</v>
      </c>
      <c r="B43" s="50" t="s">
        <v>60</v>
      </c>
      <c r="C43" s="54">
        <v>0</v>
      </c>
      <c r="D43" s="51"/>
      <c r="E43" s="51"/>
      <c r="F43" s="52"/>
      <c r="G43" s="52"/>
      <c r="H43" s="52"/>
      <c r="I43" s="52"/>
      <c r="J43" s="52"/>
      <c r="K43" s="52"/>
      <c r="L43" s="52"/>
      <c r="M43" s="52"/>
      <c r="N43" s="52"/>
      <c r="O43" s="52"/>
      <c r="P43" s="52"/>
      <c r="Q43" s="52"/>
      <c r="R43" s="52"/>
      <c r="S43" s="52"/>
      <c r="T43" s="52"/>
      <c r="U43" s="52"/>
    </row>
    <row r="44" spans="1:21" ht="111" customHeight="1" x14ac:dyDescent="0.25">
      <c r="A44" s="48" t="s">
        <v>61</v>
      </c>
      <c r="B44" s="50" t="s">
        <v>62</v>
      </c>
      <c r="C44" s="54">
        <v>0</v>
      </c>
      <c r="D44" s="51"/>
      <c r="E44" s="51"/>
      <c r="F44" s="52"/>
      <c r="G44" s="52"/>
      <c r="H44" s="52"/>
      <c r="I44" s="52"/>
      <c r="J44" s="52"/>
      <c r="K44" s="52"/>
      <c r="L44" s="52"/>
      <c r="M44" s="52"/>
      <c r="N44" s="52"/>
      <c r="O44" s="52"/>
      <c r="P44" s="52"/>
      <c r="Q44" s="52"/>
      <c r="R44" s="52"/>
      <c r="S44" s="52"/>
      <c r="T44" s="52"/>
      <c r="U44" s="52"/>
    </row>
    <row r="45" spans="1:21" ht="120" customHeight="1" x14ac:dyDescent="0.25">
      <c r="A45" s="48"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8" t="s">
        <v>65</v>
      </c>
      <c r="B46" s="50" t="s">
        <v>66</v>
      </c>
      <c r="C46" s="54" t="s">
        <v>199</v>
      </c>
      <c r="D46" s="51"/>
      <c r="E46" s="51"/>
      <c r="F46" s="52"/>
      <c r="G46" s="52"/>
      <c r="H46" s="52"/>
      <c r="I46" s="52"/>
      <c r="J46" s="52"/>
      <c r="K46" s="52"/>
      <c r="L46" s="52"/>
      <c r="M46" s="52"/>
      <c r="N46" s="52"/>
      <c r="O46" s="52"/>
      <c r="P46" s="52"/>
      <c r="Q46" s="52"/>
      <c r="R46" s="52"/>
      <c r="S46" s="52"/>
      <c r="T46" s="52"/>
      <c r="U46" s="52"/>
    </row>
    <row r="47" spans="1:21" ht="18.75" customHeight="1" x14ac:dyDescent="0.25">
      <c r="A47" s="236"/>
      <c r="B47" s="236"/>
      <c r="C47" s="236"/>
      <c r="D47" s="51"/>
      <c r="E47" s="51"/>
      <c r="F47" s="52"/>
      <c r="G47" s="52"/>
      <c r="H47" s="52"/>
      <c r="I47" s="52"/>
      <c r="J47" s="52"/>
      <c r="K47" s="52"/>
      <c r="L47" s="52"/>
      <c r="M47" s="52"/>
      <c r="N47" s="52"/>
      <c r="O47" s="52"/>
      <c r="P47" s="52"/>
      <c r="Q47" s="52"/>
      <c r="R47" s="52"/>
      <c r="S47" s="52"/>
      <c r="T47" s="52"/>
      <c r="U47" s="52"/>
    </row>
    <row r="48" spans="1:21" ht="75.75" customHeight="1" x14ac:dyDescent="0.25">
      <c r="A48" s="48" t="s">
        <v>67</v>
      </c>
      <c r="B48" s="50" t="s">
        <v>68</v>
      </c>
      <c r="C48" s="16">
        <v>3.4283292000000003</v>
      </c>
      <c r="D48" s="51"/>
      <c r="E48" s="51"/>
      <c r="F48" s="52"/>
      <c r="G48" s="52"/>
      <c r="H48" s="52"/>
      <c r="I48" s="52"/>
      <c r="J48" s="52"/>
      <c r="K48" s="52"/>
      <c r="L48" s="52"/>
      <c r="M48" s="52"/>
      <c r="N48" s="52"/>
      <c r="O48" s="52"/>
      <c r="P48" s="52"/>
      <c r="Q48" s="52"/>
      <c r="R48" s="52"/>
      <c r="S48" s="52"/>
      <c r="T48" s="52"/>
      <c r="U48" s="52"/>
    </row>
    <row r="49" spans="1:21" ht="71.25" customHeight="1" x14ac:dyDescent="0.25">
      <c r="A49" s="48" t="s">
        <v>69</v>
      </c>
      <c r="B49" s="50" t="s">
        <v>70</v>
      </c>
      <c r="C49" s="16">
        <v>2.8569410000000004</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22" sqref="A22:XFD29"/>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ht="15.75" x14ac:dyDescent="0.25">
      <c r="A5" s="24"/>
    </row>
    <row r="6" spans="1:28" ht="18.75" x14ac:dyDescent="0.25">
      <c r="A6" s="241" t="s">
        <v>3</v>
      </c>
      <c r="B6" s="241"/>
      <c r="C6" s="241"/>
      <c r="D6" s="241"/>
      <c r="E6" s="241"/>
      <c r="F6" s="241"/>
      <c r="G6" s="241"/>
      <c r="H6" s="241"/>
      <c r="I6" s="241"/>
      <c r="J6" s="241"/>
      <c r="K6" s="241"/>
      <c r="L6" s="241"/>
      <c r="M6" s="241"/>
      <c r="N6" s="241"/>
      <c r="O6" s="241"/>
      <c r="P6" s="241"/>
      <c r="Q6" s="241"/>
      <c r="R6" s="241"/>
      <c r="S6" s="241"/>
      <c r="T6" s="28"/>
      <c r="U6" s="28"/>
      <c r="V6" s="28"/>
      <c r="W6" s="28"/>
      <c r="X6" s="28"/>
      <c r="Y6" s="28"/>
      <c r="Z6" s="28"/>
      <c r="AA6" s="28"/>
      <c r="AB6" s="28"/>
    </row>
    <row r="7" spans="1:28" ht="18.75" x14ac:dyDescent="0.25">
      <c r="A7" s="241"/>
      <c r="B7" s="241"/>
      <c r="C7" s="241"/>
      <c r="D7" s="241"/>
      <c r="E7" s="241"/>
      <c r="F7" s="241"/>
      <c r="G7" s="241"/>
      <c r="H7" s="241"/>
      <c r="I7" s="241"/>
      <c r="J7" s="241"/>
      <c r="K7" s="241"/>
      <c r="L7" s="241"/>
      <c r="M7" s="241"/>
      <c r="N7" s="241"/>
      <c r="O7" s="241"/>
      <c r="P7" s="241"/>
      <c r="Q7" s="241"/>
      <c r="R7" s="241"/>
      <c r="S7" s="241"/>
      <c r="T7" s="28"/>
      <c r="U7" s="28"/>
      <c r="V7" s="28"/>
      <c r="W7" s="28"/>
      <c r="X7" s="28"/>
      <c r="Y7" s="28"/>
      <c r="Z7" s="28"/>
      <c r="AA7" s="28"/>
      <c r="AB7" s="28"/>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8"/>
      <c r="U8" s="28"/>
      <c r="V8" s="28"/>
      <c r="W8" s="28"/>
      <c r="X8" s="28"/>
      <c r="Y8" s="28"/>
      <c r="Z8" s="28"/>
      <c r="AA8" s="28"/>
      <c r="AB8" s="28"/>
    </row>
    <row r="9" spans="1:28" ht="18.75" x14ac:dyDescent="0.25">
      <c r="A9" s="237" t="s">
        <v>4</v>
      </c>
      <c r="B9" s="237"/>
      <c r="C9" s="237"/>
      <c r="D9" s="237"/>
      <c r="E9" s="237"/>
      <c r="F9" s="237"/>
      <c r="G9" s="237"/>
      <c r="H9" s="237"/>
      <c r="I9" s="237"/>
      <c r="J9" s="237"/>
      <c r="K9" s="237"/>
      <c r="L9" s="237"/>
      <c r="M9" s="237"/>
      <c r="N9" s="237"/>
      <c r="O9" s="237"/>
      <c r="P9" s="237"/>
      <c r="Q9" s="237"/>
      <c r="R9" s="237"/>
      <c r="S9" s="237"/>
      <c r="T9" s="28"/>
      <c r="U9" s="28"/>
      <c r="V9" s="28"/>
      <c r="W9" s="28"/>
      <c r="X9" s="28"/>
      <c r="Y9" s="28"/>
      <c r="Z9" s="28"/>
      <c r="AA9" s="28"/>
      <c r="AB9" s="2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8"/>
      <c r="U10" s="28"/>
      <c r="V10" s="28"/>
      <c r="W10" s="28"/>
      <c r="X10" s="28"/>
      <c r="Y10" s="28"/>
      <c r="Z10" s="28"/>
      <c r="AA10" s="28"/>
      <c r="AB10" s="28"/>
    </row>
    <row r="11" spans="1:28" ht="18.75" x14ac:dyDescent="0.25">
      <c r="A11" s="247" t="str">
        <f>'1. паспорт местоположение'!A12:C12</f>
        <v>M_TP1600.PR.0082</v>
      </c>
      <c r="B11" s="247"/>
      <c r="C11" s="247"/>
      <c r="D11" s="247"/>
      <c r="E11" s="247"/>
      <c r="F11" s="247"/>
      <c r="G11" s="247"/>
      <c r="H11" s="247"/>
      <c r="I11" s="247"/>
      <c r="J11" s="247"/>
      <c r="K11" s="247"/>
      <c r="L11" s="247"/>
      <c r="M11" s="247"/>
      <c r="N11" s="247"/>
      <c r="O11" s="247"/>
      <c r="P11" s="247"/>
      <c r="Q11" s="247"/>
      <c r="R11" s="247"/>
      <c r="S11" s="247"/>
      <c r="T11" s="28"/>
      <c r="U11" s="28"/>
      <c r="V11" s="28"/>
      <c r="W11" s="28"/>
      <c r="X11" s="28"/>
      <c r="Y11" s="28"/>
      <c r="Z11" s="28"/>
      <c r="AA11" s="28"/>
      <c r="AB11" s="28"/>
    </row>
    <row r="12" spans="1:28" ht="18.75" x14ac:dyDescent="0.25">
      <c r="A12" s="237" t="s">
        <v>5</v>
      </c>
      <c r="B12" s="237"/>
      <c r="C12" s="237"/>
      <c r="D12" s="237"/>
      <c r="E12" s="237"/>
      <c r="F12" s="237"/>
      <c r="G12" s="237"/>
      <c r="H12" s="237"/>
      <c r="I12" s="237"/>
      <c r="J12" s="237"/>
      <c r="K12" s="237"/>
      <c r="L12" s="237"/>
      <c r="M12" s="237"/>
      <c r="N12" s="237"/>
      <c r="O12" s="237"/>
      <c r="P12" s="237"/>
      <c r="Q12" s="237"/>
      <c r="R12" s="237"/>
      <c r="S12" s="237"/>
      <c r="T12" s="28"/>
      <c r="U12" s="28"/>
      <c r="V12" s="28"/>
      <c r="W12" s="28"/>
      <c r="X12" s="28"/>
      <c r="Y12" s="28"/>
      <c r="Z12" s="28"/>
      <c r="AA12" s="28"/>
      <c r="AB12" s="28"/>
    </row>
    <row r="13" spans="1:28" s="3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5"/>
      <c r="U13" s="35"/>
      <c r="V13" s="35"/>
      <c r="W13" s="35"/>
      <c r="X13" s="35"/>
      <c r="Y13" s="35"/>
      <c r="Z13" s="35"/>
      <c r="AA13" s="35"/>
      <c r="AB13" s="35"/>
    </row>
    <row r="14" spans="1:28" s="38" customFormat="1" ht="74.25" customHeight="1" x14ac:dyDescent="0.2">
      <c r="A14" s="248" t="str">
        <f>'1. паспорт местоположение'!A15:C15</f>
        <v>Модернизация ПС 110 кВ КНС-21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30"/>
      <c r="U14" s="30"/>
      <c r="V14" s="30"/>
      <c r="W14" s="30"/>
      <c r="X14" s="30"/>
      <c r="Y14" s="30"/>
      <c r="Z14" s="30"/>
      <c r="AA14" s="30"/>
      <c r="AB14" s="30"/>
    </row>
    <row r="15" spans="1:28" ht="15" customHeight="1" x14ac:dyDescent="0.25">
      <c r="A15" s="237" t="s">
        <v>7</v>
      </c>
      <c r="B15" s="237"/>
      <c r="C15" s="237"/>
      <c r="D15" s="237"/>
      <c r="E15" s="237"/>
      <c r="F15" s="237"/>
      <c r="G15" s="237"/>
      <c r="H15" s="237"/>
      <c r="I15" s="237"/>
      <c r="J15" s="237"/>
      <c r="K15" s="237"/>
      <c r="L15" s="237"/>
      <c r="M15" s="237"/>
      <c r="N15" s="237"/>
      <c r="O15" s="237"/>
      <c r="P15" s="237"/>
      <c r="Q15" s="237"/>
      <c r="R15" s="237"/>
      <c r="S15" s="237"/>
      <c r="T15" s="32"/>
      <c r="U15" s="32"/>
      <c r="V15" s="32"/>
      <c r="W15" s="32"/>
      <c r="X15" s="32"/>
      <c r="Y15" s="32"/>
      <c r="Z15" s="32"/>
      <c r="AA15" s="32"/>
      <c r="AB15" s="32"/>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9"/>
      <c r="U16" s="39"/>
      <c r="V16" s="39"/>
      <c r="W16" s="39"/>
      <c r="X16" s="39"/>
      <c r="Y16" s="39"/>
    </row>
    <row r="17" spans="1:28" ht="45.75" customHeight="1" x14ac:dyDescent="0.25">
      <c r="A17" s="239" t="s">
        <v>71</v>
      </c>
      <c r="B17" s="239"/>
      <c r="C17" s="239"/>
      <c r="D17" s="239"/>
      <c r="E17" s="239"/>
      <c r="F17" s="239"/>
      <c r="G17" s="239"/>
      <c r="H17" s="239"/>
      <c r="I17" s="239"/>
      <c r="J17" s="239"/>
      <c r="K17" s="239"/>
      <c r="L17" s="239"/>
      <c r="M17" s="239"/>
      <c r="N17" s="239"/>
      <c r="O17" s="239"/>
      <c r="P17" s="239"/>
      <c r="Q17" s="239"/>
      <c r="R17" s="239"/>
      <c r="S17" s="239"/>
      <c r="T17" s="42"/>
      <c r="U17" s="42"/>
      <c r="V17" s="42"/>
      <c r="W17" s="42"/>
      <c r="X17" s="42"/>
      <c r="Y17" s="42"/>
      <c r="Z17" s="42"/>
      <c r="AA17" s="42"/>
      <c r="AB17" s="42"/>
    </row>
    <row r="18" spans="1:28" ht="15" customHeight="1" x14ac:dyDescent="0.25">
      <c r="A18" s="246"/>
      <c r="B18" s="246"/>
      <c r="C18" s="246"/>
      <c r="D18" s="246"/>
      <c r="E18" s="246"/>
      <c r="F18" s="246"/>
      <c r="G18" s="246"/>
      <c r="H18" s="246"/>
      <c r="I18" s="246"/>
      <c r="J18" s="246"/>
      <c r="K18" s="246"/>
      <c r="L18" s="246"/>
      <c r="M18" s="246"/>
      <c r="N18" s="246"/>
      <c r="O18" s="246"/>
      <c r="P18" s="246"/>
      <c r="Q18" s="246"/>
      <c r="R18" s="246"/>
      <c r="S18" s="246"/>
      <c r="T18" s="39"/>
      <c r="U18" s="39"/>
      <c r="V18" s="39"/>
      <c r="W18" s="39"/>
      <c r="X18" s="39"/>
      <c r="Y18" s="39"/>
    </row>
    <row r="19" spans="1:28" ht="54" customHeight="1" x14ac:dyDescent="0.25">
      <c r="A19" s="244" t="s">
        <v>9</v>
      </c>
      <c r="B19" s="244" t="s">
        <v>72</v>
      </c>
      <c r="C19" s="244" t="s">
        <v>73</v>
      </c>
      <c r="D19" s="244" t="s">
        <v>74</v>
      </c>
      <c r="E19" s="244" t="s">
        <v>75</v>
      </c>
      <c r="F19" s="244" t="s">
        <v>76</v>
      </c>
      <c r="G19" s="244" t="s">
        <v>77</v>
      </c>
      <c r="H19" s="244" t="s">
        <v>78</v>
      </c>
      <c r="I19" s="244" t="s">
        <v>79</v>
      </c>
      <c r="J19" s="244" t="s">
        <v>80</v>
      </c>
      <c r="K19" s="244" t="s">
        <v>81</v>
      </c>
      <c r="L19" s="244" t="s">
        <v>82</v>
      </c>
      <c r="M19" s="244" t="s">
        <v>83</v>
      </c>
      <c r="N19" s="244" t="s">
        <v>84</v>
      </c>
      <c r="O19" s="244" t="s">
        <v>85</v>
      </c>
      <c r="P19" s="244" t="s">
        <v>86</v>
      </c>
      <c r="Q19" s="244" t="s">
        <v>87</v>
      </c>
      <c r="R19" s="244"/>
      <c r="S19" s="243" t="s">
        <v>88</v>
      </c>
      <c r="T19" s="39"/>
      <c r="U19" s="39"/>
      <c r="V19" s="39"/>
      <c r="W19" s="39"/>
      <c r="X19" s="39"/>
      <c r="Y19" s="39"/>
    </row>
    <row r="20" spans="1:28" ht="180.75" customHeight="1" x14ac:dyDescent="0.25">
      <c r="A20" s="244"/>
      <c r="B20" s="244"/>
      <c r="C20" s="244"/>
      <c r="D20" s="244"/>
      <c r="E20" s="244"/>
      <c r="F20" s="244"/>
      <c r="G20" s="244"/>
      <c r="H20" s="244"/>
      <c r="I20" s="244"/>
      <c r="J20" s="244"/>
      <c r="K20" s="244"/>
      <c r="L20" s="244"/>
      <c r="M20" s="244"/>
      <c r="N20" s="244"/>
      <c r="O20" s="244"/>
      <c r="P20" s="244"/>
      <c r="Q20" s="56" t="s">
        <v>89</v>
      </c>
      <c r="R20" s="57" t="s">
        <v>90</v>
      </c>
      <c r="S20" s="243"/>
      <c r="T20" s="35"/>
      <c r="U20" s="35"/>
      <c r="V20" s="35"/>
      <c r="W20" s="35"/>
      <c r="X20" s="35"/>
      <c r="Y20" s="35"/>
      <c r="Z20" s="46"/>
      <c r="AA20" s="46"/>
      <c r="AB20" s="46"/>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5"/>
      <c r="U21" s="35"/>
      <c r="V21" s="35"/>
      <c r="W21" s="35"/>
      <c r="X21" s="35"/>
      <c r="Y21" s="35"/>
      <c r="Z21" s="46"/>
      <c r="AA21" s="46"/>
      <c r="AB21" s="46"/>
    </row>
    <row r="22" spans="1:28" ht="32.25" customHeight="1" x14ac:dyDescent="0.25">
      <c r="A22" s="56"/>
      <c r="B22" s="58"/>
      <c r="C22" s="58"/>
      <c r="D22" s="58"/>
      <c r="E22" s="58"/>
      <c r="F22" s="58"/>
      <c r="G22" s="58"/>
      <c r="H22" s="58"/>
      <c r="I22" s="58"/>
      <c r="J22" s="58"/>
      <c r="K22" s="58"/>
      <c r="L22" s="58"/>
      <c r="M22" s="58"/>
      <c r="N22" s="58"/>
      <c r="O22" s="58"/>
      <c r="P22" s="58"/>
      <c r="Q22" s="44"/>
      <c r="R22" s="59"/>
      <c r="S22" s="59"/>
      <c r="T22" s="35"/>
      <c r="U22" s="35"/>
      <c r="V22" s="35"/>
      <c r="W22" s="35"/>
      <c r="X22" s="35"/>
      <c r="Y22" s="35"/>
      <c r="Z22" s="46"/>
      <c r="AA22" s="46"/>
      <c r="AB22" s="46"/>
    </row>
    <row r="23" spans="1:28" ht="18.75" x14ac:dyDescent="0.25">
      <c r="A23" s="56"/>
      <c r="B23" s="58"/>
      <c r="C23" s="58"/>
      <c r="D23" s="58"/>
      <c r="E23" s="58"/>
      <c r="F23" s="58"/>
      <c r="G23" s="58"/>
      <c r="H23" s="60"/>
      <c r="I23" s="60"/>
      <c r="J23" s="60"/>
      <c r="K23" s="60"/>
      <c r="L23" s="60"/>
      <c r="M23" s="60"/>
      <c r="N23" s="60"/>
      <c r="O23" s="60"/>
      <c r="P23" s="60"/>
      <c r="Q23" s="60"/>
      <c r="R23" s="59"/>
      <c r="S23" s="59"/>
      <c r="T23" s="35"/>
      <c r="U23" s="35"/>
      <c r="V23" s="35"/>
      <c r="W23" s="35"/>
      <c r="X23" s="46"/>
      <c r="Y23" s="46"/>
      <c r="Z23" s="46"/>
      <c r="AA23" s="46"/>
      <c r="AB23" s="46"/>
    </row>
    <row r="24" spans="1:28" ht="18.75" x14ac:dyDescent="0.25">
      <c r="A24" s="56"/>
      <c r="B24" s="58"/>
      <c r="C24" s="58"/>
      <c r="D24" s="58"/>
      <c r="E24" s="58"/>
      <c r="F24" s="58"/>
      <c r="G24" s="58"/>
      <c r="H24" s="60"/>
      <c r="I24" s="60"/>
      <c r="J24" s="60"/>
      <c r="K24" s="60"/>
      <c r="L24" s="60"/>
      <c r="M24" s="60"/>
      <c r="N24" s="60"/>
      <c r="O24" s="60"/>
      <c r="P24" s="60"/>
      <c r="Q24" s="60"/>
      <c r="R24" s="59"/>
      <c r="S24" s="59"/>
      <c r="T24" s="35"/>
      <c r="U24" s="35"/>
      <c r="V24" s="35"/>
      <c r="W24" s="35"/>
      <c r="X24" s="46"/>
      <c r="Y24" s="46"/>
      <c r="Z24" s="46"/>
      <c r="AA24" s="46"/>
      <c r="AB24" s="46"/>
    </row>
    <row r="25" spans="1:28" ht="18.75" x14ac:dyDescent="0.25">
      <c r="A25" s="48"/>
      <c r="B25" s="58"/>
      <c r="C25" s="58"/>
      <c r="D25" s="58"/>
      <c r="E25" s="58"/>
      <c r="F25" s="58"/>
      <c r="G25" s="58"/>
      <c r="H25" s="60"/>
      <c r="I25" s="60"/>
      <c r="J25" s="60"/>
      <c r="K25" s="60"/>
      <c r="L25" s="60"/>
      <c r="M25" s="60"/>
      <c r="N25" s="60"/>
      <c r="O25" s="60"/>
      <c r="P25" s="60"/>
      <c r="Q25" s="60"/>
      <c r="R25" s="59"/>
      <c r="S25" s="59"/>
      <c r="T25" s="35"/>
      <c r="U25" s="35"/>
      <c r="V25" s="35"/>
      <c r="W25" s="35"/>
      <c r="X25" s="46"/>
      <c r="Y25" s="46"/>
      <c r="Z25" s="46"/>
      <c r="AA25" s="46"/>
      <c r="AB25" s="46"/>
    </row>
    <row r="26" spans="1:28" ht="18.75" x14ac:dyDescent="0.25">
      <c r="A26" s="48"/>
      <c r="B26" s="58"/>
      <c r="C26" s="58"/>
      <c r="D26" s="58"/>
      <c r="E26" s="58"/>
      <c r="F26" s="58"/>
      <c r="G26" s="58"/>
      <c r="H26" s="60"/>
      <c r="I26" s="60"/>
      <c r="J26" s="60"/>
      <c r="K26" s="60"/>
      <c r="L26" s="60"/>
      <c r="M26" s="60"/>
      <c r="N26" s="60"/>
      <c r="O26" s="60"/>
      <c r="P26" s="60"/>
      <c r="Q26" s="60"/>
      <c r="R26" s="59"/>
      <c r="S26" s="59"/>
      <c r="T26" s="35"/>
      <c r="U26" s="35"/>
      <c r="V26" s="35"/>
      <c r="W26" s="35"/>
      <c r="X26" s="46"/>
      <c r="Y26" s="46"/>
      <c r="Z26" s="46"/>
      <c r="AA26" s="46"/>
      <c r="AB26" s="46"/>
    </row>
    <row r="27" spans="1:28" ht="18.75" x14ac:dyDescent="0.25">
      <c r="A27" s="48"/>
      <c r="B27" s="58"/>
      <c r="C27" s="58"/>
      <c r="D27" s="58"/>
      <c r="E27" s="58"/>
      <c r="F27" s="58"/>
      <c r="G27" s="58"/>
      <c r="H27" s="60"/>
      <c r="I27" s="60"/>
      <c r="J27" s="60"/>
      <c r="K27" s="60"/>
      <c r="L27" s="60"/>
      <c r="M27" s="60"/>
      <c r="N27" s="60"/>
      <c r="O27" s="60"/>
      <c r="P27" s="60"/>
      <c r="Q27" s="60"/>
      <c r="R27" s="59"/>
      <c r="S27" s="59"/>
      <c r="T27" s="35"/>
      <c r="U27" s="35"/>
      <c r="V27" s="35"/>
      <c r="W27" s="35"/>
      <c r="X27" s="46"/>
      <c r="Y27" s="46"/>
      <c r="Z27" s="46"/>
      <c r="AA27" s="46"/>
      <c r="AB27" s="46"/>
    </row>
    <row r="28" spans="1:28" ht="18.75" x14ac:dyDescent="0.25">
      <c r="A28" s="60"/>
      <c r="B28" s="60"/>
      <c r="C28" s="60"/>
      <c r="D28" s="60"/>
      <c r="E28" s="60"/>
      <c r="F28" s="60"/>
      <c r="G28" s="60"/>
      <c r="H28" s="60"/>
      <c r="I28" s="60"/>
      <c r="J28" s="60"/>
      <c r="K28" s="60"/>
      <c r="L28" s="60"/>
      <c r="M28" s="60"/>
      <c r="N28" s="60"/>
      <c r="O28" s="60"/>
      <c r="P28" s="60"/>
      <c r="Q28" s="60"/>
      <c r="R28" s="59"/>
      <c r="S28" s="59"/>
      <c r="T28" s="35"/>
      <c r="U28" s="35"/>
      <c r="V28" s="35"/>
      <c r="W28" s="35"/>
      <c r="X28" s="46"/>
      <c r="Y28" s="46"/>
      <c r="Z28" s="46"/>
      <c r="AA28" s="46"/>
      <c r="AB28" s="46"/>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4"/>
    <col min="2" max="2" width="8.7109375" style="64"/>
    <col min="3" max="3" width="13.140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 style="64"/>
    <col min="17" max="17" width="22.5703125" style="64"/>
    <col min="18" max="18" width="22.7109375" style="64"/>
    <col min="19" max="19" width="20.28515625" style="64"/>
    <col min="20" max="20" width="19" style="64"/>
    <col min="21" max="237" width="10.7109375" style="64"/>
    <col min="238" max="242" width="16.140625" style="64"/>
    <col min="243" max="246" width="13.140625" style="64"/>
    <col min="247" max="250" width="16.140625" style="64"/>
    <col min="251" max="251" width="23.42578125" style="64"/>
    <col min="252" max="252" width="21.140625" style="64"/>
    <col min="253" max="253" width="17.28515625" style="64"/>
    <col min="254" max="493" width="10.7109375" style="64"/>
    <col min="494" max="498" width="16.140625" style="64"/>
    <col min="499" max="502" width="13.140625" style="64"/>
    <col min="503" max="506" width="16.140625" style="64"/>
    <col min="507" max="507" width="23.42578125" style="64"/>
    <col min="508" max="508" width="21.140625" style="64"/>
    <col min="509" max="509" width="17.28515625" style="64"/>
    <col min="510" max="749" width="10.7109375" style="64"/>
    <col min="750" max="754" width="16.140625" style="64"/>
    <col min="755" max="758" width="13.140625" style="64"/>
    <col min="759" max="762" width="16.140625" style="64"/>
    <col min="763" max="763" width="23.42578125" style="64"/>
    <col min="764" max="764" width="21.140625" style="64"/>
    <col min="765" max="765" width="17.28515625" style="64"/>
    <col min="766" max="1005" width="10.7109375" style="64"/>
    <col min="1006" max="1010" width="16.140625" style="64"/>
    <col min="1011" max="1014" width="13.140625" style="64"/>
    <col min="1015" max="1018" width="16.140625" style="64"/>
    <col min="1019" max="1019" width="23.42578125" style="64"/>
    <col min="1020" max="1020" width="21.140625" style="64"/>
    <col min="1021" max="1021" width="17.28515625" style="64"/>
    <col min="1022" max="1025" width="10.7109375" style="64"/>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1"/>
      <c r="B9" s="241"/>
      <c r="C9" s="241"/>
      <c r="D9" s="241"/>
      <c r="E9" s="241"/>
      <c r="F9" s="241"/>
      <c r="G9" s="241"/>
      <c r="H9" s="241"/>
      <c r="I9" s="241"/>
      <c r="J9" s="241"/>
      <c r="K9" s="241"/>
      <c r="L9" s="241"/>
      <c r="M9" s="241"/>
      <c r="N9" s="241"/>
      <c r="O9" s="241"/>
      <c r="P9" s="241"/>
      <c r="Q9" s="241"/>
      <c r="R9" s="241"/>
      <c r="S9" s="241"/>
      <c r="T9" s="241"/>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37" t="s">
        <v>4</v>
      </c>
      <c r="B11" s="237"/>
      <c r="C11" s="237"/>
      <c r="D11" s="237"/>
      <c r="E11" s="237"/>
      <c r="F11" s="237"/>
      <c r="G11" s="237"/>
      <c r="H11" s="237"/>
      <c r="I11" s="237"/>
      <c r="J11" s="237"/>
      <c r="K11" s="237"/>
      <c r="L11" s="237"/>
      <c r="M11" s="237"/>
      <c r="N11" s="237"/>
      <c r="O11" s="237"/>
      <c r="P11" s="237"/>
      <c r="Q11" s="237"/>
      <c r="R11" s="237"/>
      <c r="S11" s="237"/>
      <c r="T11" s="237"/>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7" t="str">
        <f>'1. паспорт местоположение'!A12:C12</f>
        <v>M_TP1600.PR.0082</v>
      </c>
      <c r="B13" s="247"/>
      <c r="C13" s="247"/>
      <c r="D13" s="247"/>
      <c r="E13" s="247"/>
      <c r="F13" s="247"/>
      <c r="G13" s="247"/>
      <c r="H13" s="247"/>
      <c r="I13" s="247"/>
      <c r="J13" s="247"/>
      <c r="K13" s="247"/>
      <c r="L13" s="247"/>
      <c r="M13" s="247"/>
      <c r="N13" s="247"/>
      <c r="O13" s="247"/>
      <c r="P13" s="247"/>
      <c r="Q13" s="247"/>
      <c r="R13" s="247"/>
      <c r="S13" s="247"/>
      <c r="T13" s="247"/>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37" t="s">
        <v>5</v>
      </c>
      <c r="B14" s="237"/>
      <c r="C14" s="237"/>
      <c r="D14" s="237"/>
      <c r="E14" s="237"/>
      <c r="F14" s="237"/>
      <c r="G14" s="237"/>
      <c r="H14" s="237"/>
      <c r="I14" s="237"/>
      <c r="J14" s="237"/>
      <c r="K14" s="237"/>
      <c r="L14" s="237"/>
      <c r="M14" s="237"/>
      <c r="N14" s="237"/>
      <c r="O14" s="237"/>
      <c r="P14" s="237"/>
      <c r="Q14" s="237"/>
      <c r="R14" s="237"/>
      <c r="S14" s="237"/>
      <c r="T14" s="237"/>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8" customFormat="1" x14ac:dyDescent="0.2">
      <c r="A16" s="247" t="str">
        <f>'1. паспорт местоположение'!A15:C15</f>
        <v>Модернизация ПС 110 кВ КНС-21 1Т, 2Т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37" t="s">
        <v>7</v>
      </c>
      <c r="B17" s="237"/>
      <c r="C17" s="237"/>
      <c r="D17" s="237"/>
      <c r="E17" s="237"/>
      <c r="F17" s="237"/>
      <c r="G17" s="237"/>
      <c r="H17" s="237"/>
      <c r="I17" s="237"/>
      <c r="J17" s="237"/>
      <c r="K17" s="237"/>
      <c r="L17" s="237"/>
      <c r="M17" s="237"/>
      <c r="N17" s="237"/>
      <c r="O17" s="237"/>
      <c r="P17" s="237"/>
      <c r="Q17" s="237"/>
      <c r="R17" s="237"/>
      <c r="S17" s="237"/>
      <c r="T17" s="237"/>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0" t="s">
        <v>91</v>
      </c>
      <c r="B19" s="250"/>
      <c r="C19" s="250"/>
      <c r="D19" s="250"/>
      <c r="E19" s="250"/>
      <c r="F19" s="250"/>
      <c r="G19" s="250"/>
      <c r="H19" s="250"/>
      <c r="I19" s="250"/>
      <c r="J19" s="250"/>
      <c r="K19" s="250"/>
      <c r="L19" s="250"/>
      <c r="M19" s="250"/>
      <c r="N19" s="250"/>
      <c r="O19" s="250"/>
      <c r="P19" s="250"/>
      <c r="Q19" s="250"/>
      <c r="R19" s="250"/>
      <c r="S19" s="250"/>
      <c r="T19" s="250"/>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5"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024" ht="46.5" customHeight="1" x14ac:dyDescent="0.25">
      <c r="A21" s="252" t="s">
        <v>9</v>
      </c>
      <c r="B21" s="253" t="s">
        <v>92</v>
      </c>
      <c r="C21" s="253"/>
      <c r="D21" s="253" t="s">
        <v>93</v>
      </c>
      <c r="E21" s="253" t="s">
        <v>94</v>
      </c>
      <c r="F21" s="253"/>
      <c r="G21" s="253" t="s">
        <v>95</v>
      </c>
      <c r="H21" s="253"/>
      <c r="I21" s="253" t="s">
        <v>96</v>
      </c>
      <c r="J21" s="253"/>
      <c r="K21" s="253" t="s">
        <v>97</v>
      </c>
      <c r="L21" s="253" t="s">
        <v>98</v>
      </c>
      <c r="M21" s="253"/>
      <c r="N21" s="253" t="s">
        <v>99</v>
      </c>
      <c r="O21" s="253"/>
      <c r="P21" s="253" t="s">
        <v>100</v>
      </c>
      <c r="Q21" s="253" t="s">
        <v>101</v>
      </c>
      <c r="R21" s="253"/>
      <c r="S21" s="254" t="s">
        <v>102</v>
      </c>
      <c r="T21" s="254"/>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2"/>
      <c r="B22" s="253"/>
      <c r="C22" s="253"/>
      <c r="D22" s="253"/>
      <c r="E22" s="253"/>
      <c r="F22" s="253"/>
      <c r="G22" s="253"/>
      <c r="H22" s="253"/>
      <c r="I22" s="253"/>
      <c r="J22" s="253"/>
      <c r="K22" s="253"/>
      <c r="L22" s="253"/>
      <c r="M22" s="253"/>
      <c r="N22" s="253"/>
      <c r="O22" s="253"/>
      <c r="P22" s="253"/>
      <c r="Q22" s="66" t="s">
        <v>103</v>
      </c>
      <c r="R22" s="66" t="s">
        <v>104</v>
      </c>
      <c r="S22" s="66" t="s">
        <v>105</v>
      </c>
      <c r="T22" s="66"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2"/>
      <c r="B23" s="66" t="s">
        <v>107</v>
      </c>
      <c r="C23" s="66" t="s">
        <v>108</v>
      </c>
      <c r="D23" s="253"/>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8"/>
      <c r="B25" s="68"/>
      <c r="C25" s="68"/>
      <c r="D25" s="68"/>
      <c r="E25" s="68"/>
      <c r="F25" s="68"/>
      <c r="G25" s="68"/>
      <c r="H25" s="68"/>
      <c r="I25" s="68"/>
      <c r="J25" s="68"/>
      <c r="K25" s="68"/>
      <c r="L25" s="68"/>
      <c r="M25" s="68"/>
      <c r="N25" s="68"/>
      <c r="O25" s="68"/>
      <c r="P25" s="68"/>
      <c r="Q25" s="68"/>
      <c r="R25" s="68"/>
      <c r="S25" s="68"/>
      <c r="T25" s="68"/>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8"/>
      <c r="B26" s="68"/>
      <c r="C26" s="68"/>
      <c r="D26" s="68"/>
      <c r="E26" s="68"/>
      <c r="F26" s="68"/>
      <c r="G26" s="68"/>
      <c r="H26" s="68"/>
      <c r="I26" s="68"/>
      <c r="J26" s="68"/>
      <c r="K26" s="68"/>
      <c r="L26" s="68"/>
      <c r="M26" s="68"/>
      <c r="N26" s="68"/>
      <c r="O26" s="68"/>
      <c r="P26" s="68"/>
      <c r="Q26" s="68"/>
      <c r="R26" s="68"/>
      <c r="S26" s="68"/>
      <c r="T26" s="68"/>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8"/>
      <c r="B27" s="68"/>
      <c r="C27" s="68"/>
      <c r="D27" s="68"/>
      <c r="E27" s="68"/>
      <c r="F27" s="68"/>
      <c r="G27" s="68"/>
      <c r="H27" s="68"/>
      <c r="I27" s="68"/>
      <c r="J27" s="68"/>
      <c r="K27" s="68"/>
      <c r="L27" s="68"/>
      <c r="M27" s="68"/>
      <c r="N27" s="68"/>
      <c r="O27" s="68"/>
      <c r="P27" s="68"/>
      <c r="Q27" s="68"/>
      <c r="R27" s="68"/>
      <c r="S27" s="68"/>
      <c r="T27" s="68"/>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8"/>
      <c r="B28" s="68"/>
      <c r="C28" s="68"/>
      <c r="D28" s="68"/>
      <c r="E28" s="68"/>
      <c r="F28" s="68"/>
      <c r="G28" s="68"/>
      <c r="H28" s="68"/>
      <c r="I28" s="68"/>
      <c r="J28" s="68"/>
      <c r="K28" s="68"/>
      <c r="L28" s="68"/>
      <c r="M28" s="68"/>
      <c r="N28" s="68"/>
      <c r="O28" s="68"/>
      <c r="P28" s="68"/>
      <c r="Q28" s="68"/>
      <c r="R28" s="68"/>
      <c r="S28" s="68"/>
      <c r="T28" s="68"/>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8"/>
      <c r="B29" s="68"/>
      <c r="C29" s="68"/>
      <c r="D29" s="68"/>
      <c r="E29" s="68"/>
      <c r="F29" s="68"/>
      <c r="G29" s="68"/>
      <c r="H29" s="68"/>
      <c r="I29" s="68"/>
      <c r="J29" s="68"/>
      <c r="K29" s="68"/>
      <c r="L29" s="68"/>
      <c r="M29" s="68"/>
      <c r="N29" s="68"/>
      <c r="O29" s="68"/>
      <c r="P29" s="68"/>
      <c r="Q29" s="68"/>
      <c r="R29" s="68"/>
      <c r="S29" s="68"/>
      <c r="T29" s="68"/>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49" t="s">
        <v>110</v>
      </c>
      <c r="C37" s="249"/>
      <c r="D37" s="249"/>
      <c r="E37" s="249"/>
      <c r="F37" s="249"/>
      <c r="G37" s="249"/>
      <c r="H37" s="249"/>
      <c r="I37" s="249"/>
      <c r="J37" s="249"/>
      <c r="K37" s="249"/>
      <c r="L37" s="249"/>
      <c r="M37" s="249"/>
      <c r="N37" s="249"/>
      <c r="O37" s="249"/>
      <c r="P37" s="249"/>
      <c r="Q37" s="249"/>
      <c r="R37" s="249"/>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7"/>
      <c r="C38" s="77"/>
      <c r="D38" s="77"/>
      <c r="E38" s="77"/>
      <c r="F38" s="77"/>
      <c r="G38" s="77"/>
      <c r="H38" s="77"/>
      <c r="I38" s="77"/>
      <c r="J38" s="77"/>
      <c r="K38" s="77"/>
      <c r="L38" s="77"/>
      <c r="M38" s="77"/>
      <c r="N38" s="77"/>
      <c r="O38" s="77"/>
      <c r="P38" s="77"/>
      <c r="Q38" s="77"/>
      <c r="R38" s="77"/>
      <c r="S38" s="77"/>
      <c r="T38" s="77"/>
      <c r="U38" s="77"/>
      <c r="V38" s="77"/>
      <c r="W38" s="23"/>
      <c r="X38" s="23"/>
      <c r="Y38" s="23"/>
      <c r="Z38" s="23"/>
      <c r="AA38" s="23"/>
      <c r="AB38" s="23"/>
      <c r="AC38" s="23"/>
      <c r="AD38" s="23"/>
      <c r="AE38" s="23"/>
      <c r="AF38" s="23"/>
      <c r="AG38" s="23"/>
      <c r="AH38" s="23"/>
      <c r="AI38" s="23"/>
      <c r="AJ38" s="23"/>
      <c r="AK38" s="23"/>
      <c r="AL38" s="23"/>
      <c r="AM38" s="23"/>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8" t="s">
        <v>111</v>
      </c>
      <c r="C39" s="78"/>
      <c r="D39" s="78"/>
      <c r="E39" s="78"/>
      <c r="F39" s="77"/>
      <c r="G39" s="77"/>
      <c r="H39" s="78"/>
      <c r="I39" s="78"/>
      <c r="J39" s="78"/>
      <c r="K39" s="78"/>
      <c r="L39" s="78"/>
      <c r="M39" s="78"/>
      <c r="N39" s="78"/>
      <c r="O39" s="78"/>
      <c r="P39" s="78"/>
      <c r="Q39" s="78"/>
      <c r="R39" s="78"/>
      <c r="S39" s="79"/>
      <c r="T39" s="79"/>
      <c r="U39" s="79"/>
      <c r="V39" s="79"/>
      <c r="W39" s="23"/>
      <c r="X39" s="23"/>
      <c r="Y39" s="23"/>
      <c r="Z39" s="23"/>
      <c r="AA39" s="23"/>
      <c r="AB39" s="23"/>
      <c r="AC39" s="23"/>
      <c r="AD39" s="23"/>
      <c r="AE39" s="23"/>
      <c r="AF39" s="23"/>
      <c r="AG39" s="23"/>
      <c r="AH39" s="23"/>
      <c r="AI39" s="23"/>
      <c r="AJ39" s="23"/>
      <c r="AK39" s="23"/>
      <c r="AL39" s="23"/>
      <c r="AM39" s="23"/>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8" t="s">
        <v>112</v>
      </c>
      <c r="C40" s="78"/>
      <c r="D40" s="78"/>
      <c r="E40" s="78"/>
      <c r="F40" s="77"/>
      <c r="G40" s="77"/>
      <c r="H40" s="78"/>
      <c r="I40" s="78"/>
      <c r="J40" s="78"/>
      <c r="K40" s="78"/>
      <c r="L40" s="78"/>
      <c r="M40" s="78"/>
      <c r="N40" s="78"/>
      <c r="O40" s="78"/>
      <c r="P40" s="78"/>
      <c r="Q40" s="78"/>
      <c r="R40" s="78"/>
      <c r="S40" s="23"/>
      <c r="T40" s="23"/>
      <c r="U40" s="23"/>
      <c r="V40" s="23"/>
      <c r="W40" s="23"/>
      <c r="X40" s="23"/>
      <c r="Y40" s="23"/>
      <c r="Z40" s="23"/>
      <c r="AA40" s="23"/>
      <c r="AB40" s="23"/>
      <c r="AC40" s="23"/>
      <c r="AD40" s="23"/>
      <c r="AE40" s="23"/>
      <c r="AF40" s="23"/>
      <c r="AG40" s="23"/>
      <c r="AH40" s="23"/>
      <c r="AI40" s="23"/>
      <c r="AJ40" s="23"/>
      <c r="AK40" s="23"/>
      <c r="AL40" s="23"/>
      <c r="AM40" s="23"/>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3"/>
      <c r="X42" s="23"/>
      <c r="Y42" s="23"/>
      <c r="Z42" s="23"/>
      <c r="AA42" s="23"/>
      <c r="AB42" s="23"/>
      <c r="AC42" s="23"/>
      <c r="AD42" s="23"/>
      <c r="AE42" s="23"/>
      <c r="AF42" s="23"/>
      <c r="AG42" s="23"/>
      <c r="AH42" s="23"/>
      <c r="AI42" s="23"/>
      <c r="AJ42" s="23"/>
      <c r="AK42" s="23"/>
      <c r="AL42" s="23"/>
      <c r="AM42" s="23"/>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3"/>
      <c r="X43" s="23"/>
      <c r="Y43" s="23"/>
      <c r="Z43" s="23"/>
      <c r="AA43" s="23"/>
      <c r="AB43" s="23"/>
      <c r="AC43" s="23"/>
      <c r="AD43" s="23"/>
      <c r="AE43" s="23"/>
      <c r="AF43" s="23"/>
      <c r="AG43" s="23"/>
      <c r="AH43" s="23"/>
      <c r="AI43" s="23"/>
      <c r="AJ43" s="23"/>
      <c r="AK43" s="23"/>
      <c r="AL43" s="23"/>
      <c r="AM43" s="23"/>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3"/>
      <c r="X44" s="23"/>
      <c r="Y44" s="23"/>
      <c r="Z44" s="23"/>
      <c r="AA44" s="23"/>
      <c r="AB44" s="23"/>
      <c r="AC44" s="23"/>
      <c r="AD44" s="23"/>
      <c r="AE44" s="23"/>
      <c r="AF44" s="23"/>
      <c r="AG44" s="23"/>
      <c r="AH44" s="23"/>
      <c r="AI44" s="23"/>
      <c r="AJ44" s="23"/>
      <c r="AK44" s="23"/>
      <c r="AL44" s="23"/>
      <c r="AM44" s="23"/>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3"/>
      <c r="X45" s="23"/>
      <c r="Y45" s="23"/>
      <c r="Z45" s="23"/>
      <c r="AA45" s="23"/>
      <c r="AB45" s="23"/>
      <c r="AC45" s="23"/>
      <c r="AD45" s="23"/>
      <c r="AE45" s="23"/>
      <c r="AF45" s="23"/>
      <c r="AG45" s="23"/>
      <c r="AH45" s="23"/>
      <c r="AI45" s="23"/>
      <c r="AJ45" s="23"/>
      <c r="AK45" s="23"/>
      <c r="AL45" s="23"/>
      <c r="AM45" s="23"/>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3"/>
      <c r="X46" s="23"/>
      <c r="Y46" s="23"/>
      <c r="Z46" s="23"/>
      <c r="AA46" s="23"/>
      <c r="AB46" s="23"/>
      <c r="AC46" s="23"/>
      <c r="AD46" s="23"/>
      <c r="AE46" s="23"/>
      <c r="AF46" s="23"/>
      <c r="AG46" s="23"/>
      <c r="AH46" s="23"/>
      <c r="AI46" s="23"/>
      <c r="AJ46" s="23"/>
      <c r="AK46" s="23"/>
      <c r="AL46" s="23"/>
      <c r="AM46" s="23"/>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3"/>
      <c r="X47" s="23"/>
      <c r="Y47" s="23"/>
      <c r="Z47" s="23"/>
      <c r="AA47" s="23"/>
      <c r="AB47" s="23"/>
      <c r="AC47" s="23"/>
      <c r="AD47" s="23"/>
      <c r="AE47" s="23"/>
      <c r="AF47" s="23"/>
      <c r="AG47" s="23"/>
      <c r="AH47" s="23"/>
      <c r="AI47" s="23"/>
      <c r="AJ47" s="23"/>
      <c r="AK47" s="23"/>
      <c r="AL47" s="23"/>
      <c r="AM47" s="23"/>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3"/>
      <c r="X48" s="23"/>
      <c r="Y48" s="23"/>
      <c r="Z48" s="23"/>
      <c r="AA48" s="23"/>
      <c r="AB48" s="23"/>
      <c r="AC48" s="23"/>
      <c r="AD48" s="23"/>
      <c r="AE48" s="23"/>
      <c r="AF48" s="23"/>
      <c r="AG48" s="23"/>
      <c r="AH48" s="23"/>
      <c r="AI48" s="23"/>
      <c r="AJ48" s="23"/>
      <c r="AK48" s="23"/>
      <c r="AL48" s="23"/>
      <c r="AM48" s="23"/>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Normal="100" workbookViewId="0">
      <selection sqref="A1:XFD1048576"/>
    </sheetView>
  </sheetViews>
  <sheetFormatPr defaultRowHeight="15.75" x14ac:dyDescent="0.25"/>
  <cols>
    <col min="1" max="3" width="10.7109375" style="64"/>
    <col min="4" max="4" width="11.5703125" style="64"/>
    <col min="5" max="5" width="12.42578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7" width="12.42578125" style="64"/>
    <col min="18" max="18" width="12.5703125" style="64"/>
    <col min="19" max="19" width="18.85546875" style="64"/>
    <col min="20" max="20" width="23" style="64"/>
    <col min="21" max="21" width="31.85546875" style="64"/>
    <col min="22" max="23" width="8.7109375" style="64"/>
    <col min="24" max="24" width="25.42578125" style="64"/>
    <col min="25" max="25" width="15.85546875" style="64"/>
    <col min="26" max="26" width="19.140625" style="64"/>
    <col min="27" max="27" width="19.85546875" style="64"/>
    <col min="28" max="240" width="10.7109375" style="64"/>
    <col min="241" max="242" width="16.140625" style="64"/>
    <col min="243" max="245" width="15.140625" style="64"/>
    <col min="246" max="249" width="13.7109375" style="64"/>
    <col min="250" max="253" width="16.140625" style="64"/>
    <col min="254" max="254" width="23.42578125" style="64"/>
    <col min="255" max="255" width="21.140625" style="64"/>
    <col min="256" max="256" width="18.140625" style="64"/>
    <col min="257" max="265" width="15.140625" style="64"/>
    <col min="266" max="496" width="10.7109375" style="64"/>
    <col min="497" max="498" width="16.140625" style="64"/>
    <col min="499" max="501" width="15.140625" style="64"/>
    <col min="502" max="505" width="13.7109375" style="64"/>
    <col min="506" max="509" width="16.140625" style="64"/>
    <col min="510" max="510" width="23.42578125" style="64"/>
    <col min="511" max="511" width="21.140625" style="64"/>
    <col min="512" max="512" width="18.140625" style="64"/>
    <col min="513" max="521" width="15.140625" style="64"/>
    <col min="522" max="752" width="10.7109375" style="64"/>
    <col min="753" max="754" width="16.140625" style="64"/>
    <col min="755" max="757" width="15.140625" style="64"/>
    <col min="758" max="761" width="13.7109375" style="64"/>
    <col min="762" max="765" width="16.140625" style="64"/>
    <col min="766" max="766" width="23.42578125" style="64"/>
    <col min="767" max="767" width="21.140625" style="64"/>
    <col min="768" max="768" width="18.140625" style="64"/>
    <col min="769" max="777" width="15.140625" style="64"/>
    <col min="778" max="1008" width="10.7109375" style="64"/>
    <col min="1009" max="1010" width="16.140625" style="64"/>
    <col min="1011" max="1013" width="15.140625" style="64"/>
    <col min="1014" max="1017" width="13.7109375" style="64"/>
    <col min="1018" max="1021" width="16.140625" style="64"/>
    <col min="1022" max="1022" width="23.42578125" style="64"/>
    <col min="1023" max="1023" width="21.140625" style="64"/>
    <col min="1024" max="1025" width="18.140625" style="64"/>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1"/>
      <c r="B6" s="81"/>
      <c r="C6" s="81"/>
      <c r="D6" s="81"/>
      <c r="E6" s="81"/>
      <c r="F6" s="81"/>
      <c r="G6" s="81"/>
      <c r="H6" s="81"/>
      <c r="I6" s="81"/>
      <c r="J6" s="81"/>
      <c r="K6" s="81"/>
      <c r="L6" s="81"/>
      <c r="M6" s="81"/>
      <c r="N6" s="81"/>
      <c r="O6" s="81"/>
      <c r="P6" s="81"/>
      <c r="Q6" s="81"/>
      <c r="R6" s="81"/>
      <c r="S6" s="81"/>
      <c r="T6" s="81"/>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1" t="s">
        <v>3</v>
      </c>
      <c r="F7" s="241"/>
      <c r="G7" s="241"/>
      <c r="H7" s="241"/>
      <c r="I7" s="241"/>
      <c r="J7" s="241"/>
      <c r="K7" s="241"/>
      <c r="L7" s="241"/>
      <c r="M7" s="241"/>
      <c r="N7" s="241"/>
      <c r="O7" s="241"/>
      <c r="P7" s="241"/>
      <c r="Q7" s="241"/>
      <c r="R7" s="241"/>
      <c r="S7" s="241"/>
      <c r="T7" s="241"/>
      <c r="U7" s="241"/>
      <c r="V7" s="241"/>
      <c r="W7" s="241"/>
      <c r="X7" s="241"/>
      <c r="Y7" s="241"/>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37" t="s">
        <v>4</v>
      </c>
      <c r="F10" s="237"/>
      <c r="G10" s="237"/>
      <c r="H10" s="237"/>
      <c r="I10" s="237"/>
      <c r="J10" s="237"/>
      <c r="K10" s="237"/>
      <c r="L10" s="237"/>
      <c r="M10" s="237"/>
      <c r="N10" s="237"/>
      <c r="O10" s="237"/>
      <c r="P10" s="237"/>
      <c r="Q10" s="237"/>
      <c r="R10" s="237"/>
      <c r="S10" s="237"/>
      <c r="T10" s="237"/>
      <c r="U10" s="237"/>
      <c r="V10" s="237"/>
      <c r="W10" s="237"/>
      <c r="X10" s="237"/>
      <c r="Y10" s="237"/>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7" t="str">
        <f>'1. паспорт местоположение'!A12</f>
        <v>M_TP1600.PR.0082</v>
      </c>
      <c r="F12" s="247"/>
      <c r="G12" s="247"/>
      <c r="H12" s="247"/>
      <c r="I12" s="247"/>
      <c r="J12" s="247"/>
      <c r="K12" s="247"/>
      <c r="L12" s="247"/>
      <c r="M12" s="247"/>
      <c r="N12" s="247"/>
      <c r="O12" s="247"/>
      <c r="P12" s="247"/>
      <c r="Q12" s="247"/>
      <c r="R12" s="247"/>
      <c r="S12" s="247"/>
      <c r="T12" s="247"/>
      <c r="U12" s="247"/>
      <c r="V12" s="247"/>
      <c r="W12" s="247"/>
      <c r="X12" s="247"/>
      <c r="Y12" s="247"/>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37" t="s">
        <v>5</v>
      </c>
      <c r="F13" s="237"/>
      <c r="G13" s="237"/>
      <c r="H13" s="237"/>
      <c r="I13" s="237"/>
      <c r="J13" s="237"/>
      <c r="K13" s="237"/>
      <c r="L13" s="237"/>
      <c r="M13" s="237"/>
      <c r="N13" s="237"/>
      <c r="O13" s="237"/>
      <c r="P13" s="237"/>
      <c r="Q13" s="237"/>
      <c r="R13" s="237"/>
      <c r="S13" s="237"/>
      <c r="T13" s="237"/>
      <c r="U13" s="237"/>
      <c r="V13" s="237"/>
      <c r="W13" s="237"/>
      <c r="X13" s="237"/>
      <c r="Y13" s="237"/>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47" t="str">
        <f>'1. паспорт местоположение'!A15</f>
        <v>Модернизация ПС 110 кВ КНС-21 1Т, 2Т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38"/>
      <c r="B16" s="38"/>
      <c r="C16" s="38"/>
      <c r="D16" s="38"/>
      <c r="E16" s="237" t="s">
        <v>7</v>
      </c>
      <c r="F16" s="237"/>
      <c r="G16" s="237"/>
      <c r="H16" s="237"/>
      <c r="I16" s="237"/>
      <c r="J16" s="237"/>
      <c r="K16" s="237"/>
      <c r="L16" s="237"/>
      <c r="M16" s="237"/>
      <c r="N16" s="237"/>
      <c r="O16" s="237"/>
      <c r="P16" s="237"/>
      <c r="Q16" s="237"/>
      <c r="R16" s="237"/>
      <c r="S16" s="237"/>
      <c r="T16" s="237"/>
      <c r="U16" s="237"/>
      <c r="V16" s="237"/>
      <c r="W16" s="237"/>
      <c r="X16" s="237"/>
      <c r="Y16" s="237"/>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50"/>
      <c r="F18" s="250"/>
      <c r="G18" s="250"/>
      <c r="H18" s="250"/>
      <c r="I18" s="250"/>
      <c r="J18" s="250"/>
      <c r="K18" s="250"/>
      <c r="L18" s="250"/>
      <c r="M18" s="250"/>
      <c r="N18" s="250"/>
      <c r="O18" s="250"/>
      <c r="P18" s="250"/>
      <c r="Q18" s="250"/>
      <c r="R18" s="250"/>
      <c r="S18" s="250"/>
      <c r="T18" s="250"/>
      <c r="U18" s="250"/>
      <c r="V18" s="250"/>
      <c r="W18" s="250"/>
      <c r="X18" s="250"/>
      <c r="Y18" s="250"/>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0" t="s">
        <v>121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5" customFormat="1" ht="21" customHeight="1" x14ac:dyDescent="0.25"/>
    <row r="21" spans="1:1024" ht="15.75" customHeight="1" x14ac:dyDescent="0.25">
      <c r="A21" s="253" t="s">
        <v>9</v>
      </c>
      <c r="B21" s="253" t="s">
        <v>122</v>
      </c>
      <c r="C21" s="253"/>
      <c r="D21" s="253" t="s">
        <v>123</v>
      </c>
      <c r="E21" s="253"/>
      <c r="F21" s="253" t="s">
        <v>81</v>
      </c>
      <c r="G21" s="253"/>
      <c r="H21" s="253"/>
      <c r="I21" s="253"/>
      <c r="J21" s="253" t="s">
        <v>124</v>
      </c>
      <c r="K21" s="253" t="s">
        <v>125</v>
      </c>
      <c r="L21" s="253"/>
      <c r="M21" s="253" t="s">
        <v>126</v>
      </c>
      <c r="N21" s="253"/>
      <c r="O21" s="253" t="s">
        <v>127</v>
      </c>
      <c r="P21" s="253"/>
      <c r="Q21" s="253" t="s">
        <v>128</v>
      </c>
      <c r="R21" s="253"/>
      <c r="S21" s="253" t="s">
        <v>129</v>
      </c>
      <c r="T21" s="253" t="s">
        <v>130</v>
      </c>
      <c r="U21" s="253" t="s">
        <v>131</v>
      </c>
      <c r="V21" s="253" t="s">
        <v>132</v>
      </c>
      <c r="W21" s="253"/>
      <c r="X21" s="254" t="s">
        <v>101</v>
      </c>
      <c r="Y21" s="254"/>
      <c r="Z21" s="254" t="s">
        <v>102</v>
      </c>
      <c r="AA21" s="254"/>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3"/>
      <c r="B22" s="253"/>
      <c r="C22" s="253"/>
      <c r="D22" s="253"/>
      <c r="E22" s="253"/>
      <c r="F22" s="253" t="s">
        <v>133</v>
      </c>
      <c r="G22" s="253"/>
      <c r="H22" s="253" t="s">
        <v>134</v>
      </c>
      <c r="I22" s="253"/>
      <c r="J22" s="253"/>
      <c r="K22" s="253"/>
      <c r="L22" s="253"/>
      <c r="M22" s="253"/>
      <c r="N22" s="253"/>
      <c r="O22" s="253"/>
      <c r="P22" s="253"/>
      <c r="Q22" s="253"/>
      <c r="R22" s="253"/>
      <c r="S22" s="253"/>
      <c r="T22" s="253"/>
      <c r="U22" s="253"/>
      <c r="V22" s="253"/>
      <c r="W22" s="253"/>
      <c r="X22" s="66" t="s">
        <v>103</v>
      </c>
      <c r="Y22" s="66" t="s">
        <v>104</v>
      </c>
      <c r="Z22" s="66" t="s">
        <v>105</v>
      </c>
      <c r="AA22" s="66"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3"/>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A15" sqref="A15:C15"/>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40" t="str">
        <f>'1. паспорт местоположение'!A5:C5</f>
        <v>Год раскрытия информации: 2023 год</v>
      </c>
      <c r="B5" s="240"/>
      <c r="C5" s="240"/>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4"/>
      <c r="E6" s="18"/>
      <c r="F6" s="18"/>
      <c r="G6" s="22"/>
    </row>
    <row r="7" spans="1:29" ht="18.75" x14ac:dyDescent="0.25">
      <c r="A7" s="241" t="s">
        <v>3</v>
      </c>
      <c r="B7" s="241"/>
      <c r="C7" s="241"/>
      <c r="D7" s="28"/>
      <c r="E7" s="28"/>
      <c r="F7" s="28"/>
      <c r="G7" s="28"/>
      <c r="H7" s="28"/>
      <c r="I7" s="28"/>
      <c r="J7" s="28"/>
      <c r="K7" s="28"/>
      <c r="L7" s="28"/>
      <c r="M7" s="28"/>
      <c r="N7" s="28"/>
      <c r="O7" s="28"/>
      <c r="P7" s="28"/>
      <c r="Q7" s="28"/>
      <c r="R7" s="28"/>
      <c r="S7" s="28"/>
      <c r="T7" s="28"/>
      <c r="U7" s="28"/>
    </row>
    <row r="8" spans="1:29" ht="18.75" x14ac:dyDescent="0.25">
      <c r="A8" s="241"/>
      <c r="B8" s="241"/>
      <c r="C8" s="241"/>
      <c r="D8" s="29"/>
      <c r="E8" s="29"/>
      <c r="F8" s="29"/>
      <c r="G8" s="29"/>
      <c r="H8" s="28"/>
      <c r="I8" s="28"/>
      <c r="J8" s="28"/>
      <c r="K8" s="28"/>
      <c r="L8" s="28"/>
      <c r="M8" s="28"/>
      <c r="N8" s="28"/>
      <c r="O8" s="28"/>
      <c r="P8" s="28"/>
      <c r="Q8" s="28"/>
      <c r="R8" s="28"/>
      <c r="S8" s="28"/>
      <c r="T8" s="28"/>
      <c r="U8" s="28"/>
    </row>
    <row r="9" spans="1:29" ht="18.75" x14ac:dyDescent="0.25">
      <c r="A9" s="247" t="str">
        <f>'1. паспорт местоположение'!A9:C9</f>
        <v>АО "Россети Тюмень"</v>
      </c>
      <c r="B9" s="247"/>
      <c r="C9" s="247"/>
      <c r="D9" s="30"/>
      <c r="E9" s="30"/>
      <c r="F9" s="30"/>
      <c r="G9" s="30"/>
      <c r="H9" s="28"/>
      <c r="I9" s="28"/>
      <c r="J9" s="28"/>
      <c r="K9" s="28"/>
      <c r="L9" s="28"/>
      <c r="M9" s="28"/>
      <c r="N9" s="28"/>
      <c r="O9" s="28"/>
      <c r="P9" s="28"/>
      <c r="Q9" s="28"/>
      <c r="R9" s="28"/>
      <c r="S9" s="28"/>
      <c r="T9" s="28"/>
      <c r="U9" s="28"/>
    </row>
    <row r="10" spans="1:29" ht="18.75" x14ac:dyDescent="0.25">
      <c r="A10" s="237" t="s">
        <v>4</v>
      </c>
      <c r="B10" s="237"/>
      <c r="C10" s="237"/>
      <c r="D10" s="32"/>
      <c r="E10" s="32"/>
      <c r="F10" s="32"/>
      <c r="G10" s="32"/>
      <c r="H10" s="28"/>
      <c r="I10" s="28"/>
      <c r="J10" s="28"/>
      <c r="K10" s="28"/>
      <c r="L10" s="28"/>
      <c r="M10" s="28"/>
      <c r="N10" s="28"/>
      <c r="O10" s="28"/>
      <c r="P10" s="28"/>
      <c r="Q10" s="28"/>
      <c r="R10" s="28"/>
      <c r="S10" s="28"/>
      <c r="T10" s="28"/>
      <c r="U10" s="28"/>
    </row>
    <row r="11" spans="1:29" ht="18.75" x14ac:dyDescent="0.25">
      <c r="A11" s="241"/>
      <c r="B11" s="241"/>
      <c r="C11" s="241"/>
      <c r="D11" s="29"/>
      <c r="E11" s="29"/>
      <c r="F11" s="29"/>
      <c r="G11" s="29"/>
      <c r="H11" s="28"/>
      <c r="I11" s="28"/>
      <c r="J11" s="28"/>
      <c r="K11" s="28"/>
      <c r="L11" s="28"/>
      <c r="M11" s="28"/>
      <c r="N11" s="28"/>
      <c r="O11" s="28"/>
      <c r="P11" s="28"/>
      <c r="Q11" s="28"/>
      <c r="R11" s="28"/>
      <c r="S11" s="28"/>
      <c r="T11" s="28"/>
      <c r="U11" s="28"/>
    </row>
    <row r="12" spans="1:29" ht="18.75" x14ac:dyDescent="0.25">
      <c r="A12" s="247" t="str">
        <f>'1. паспорт местоположение'!A12:C12</f>
        <v>M_TP1600.PR.0082</v>
      </c>
      <c r="B12" s="247"/>
      <c r="C12" s="247"/>
      <c r="D12" s="30"/>
      <c r="E12" s="30"/>
      <c r="F12" s="30"/>
      <c r="G12" s="30"/>
      <c r="H12" s="28"/>
      <c r="I12" s="28"/>
      <c r="J12" s="28"/>
      <c r="K12" s="28"/>
      <c r="L12" s="28"/>
      <c r="M12" s="28"/>
      <c r="N12" s="28"/>
      <c r="O12" s="28"/>
      <c r="P12" s="28"/>
      <c r="Q12" s="28"/>
      <c r="R12" s="28"/>
      <c r="S12" s="28"/>
      <c r="T12" s="28"/>
      <c r="U12" s="28"/>
    </row>
    <row r="13" spans="1:29" ht="18.75" x14ac:dyDescent="0.25">
      <c r="A13" s="237" t="s">
        <v>5</v>
      </c>
      <c r="B13" s="237"/>
      <c r="C13" s="237"/>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45"/>
      <c r="B14" s="245"/>
      <c r="C14" s="245"/>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48" t="str">
        <f>'1. паспорт местоположение'!A15:C15</f>
        <v>Модернизация ПС 110 кВ КНС-21 1Т, 2Т (установка защит ближнего резервирования 1Т, 2Т - 2 шт.)</v>
      </c>
      <c r="B15" s="248"/>
      <c r="C15" s="248"/>
      <c r="D15" s="30"/>
      <c r="E15" s="30"/>
      <c r="F15" s="30"/>
      <c r="G15" s="30"/>
      <c r="H15" s="30"/>
      <c r="I15" s="30"/>
      <c r="J15" s="30"/>
      <c r="K15" s="30"/>
      <c r="L15" s="30"/>
      <c r="M15" s="30"/>
      <c r="N15" s="30"/>
      <c r="O15" s="30"/>
      <c r="P15" s="30"/>
      <c r="Q15" s="30"/>
      <c r="R15" s="30"/>
      <c r="S15" s="30"/>
      <c r="T15" s="30"/>
      <c r="U15" s="30"/>
    </row>
    <row r="16" spans="1:29" ht="15" customHeight="1" x14ac:dyDescent="0.25">
      <c r="A16" s="237" t="s">
        <v>7</v>
      </c>
      <c r="B16" s="237"/>
      <c r="C16" s="237"/>
      <c r="D16" s="32"/>
      <c r="E16" s="32"/>
      <c r="F16" s="32"/>
      <c r="G16" s="32"/>
      <c r="H16" s="32"/>
      <c r="I16" s="32"/>
      <c r="J16" s="32"/>
      <c r="K16" s="32"/>
      <c r="L16" s="32"/>
      <c r="M16" s="32"/>
      <c r="N16" s="32"/>
      <c r="O16" s="32"/>
      <c r="P16" s="32"/>
      <c r="Q16" s="32"/>
      <c r="R16" s="32"/>
      <c r="S16" s="32"/>
      <c r="T16" s="32"/>
      <c r="U16" s="32"/>
    </row>
    <row r="17" spans="1:21" ht="15" customHeight="1" x14ac:dyDescent="0.25">
      <c r="A17" s="245"/>
      <c r="B17" s="245"/>
      <c r="C17" s="245"/>
      <c r="D17" s="39"/>
      <c r="E17" s="39"/>
      <c r="F17" s="39"/>
      <c r="G17" s="39"/>
      <c r="H17" s="39"/>
      <c r="I17" s="39"/>
      <c r="J17" s="39"/>
      <c r="K17" s="39"/>
      <c r="L17" s="39"/>
      <c r="M17" s="39"/>
      <c r="N17" s="39"/>
      <c r="O17" s="39"/>
      <c r="P17" s="39"/>
      <c r="Q17" s="39"/>
      <c r="R17" s="39"/>
    </row>
    <row r="18" spans="1:21" ht="27.75" customHeight="1" x14ac:dyDescent="0.25">
      <c r="A18" s="239" t="s">
        <v>135</v>
      </c>
      <c r="B18" s="239"/>
      <c r="C18" s="239"/>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71.25" customHeight="1" x14ac:dyDescent="0.25">
      <c r="A22" s="48" t="s">
        <v>12</v>
      </c>
      <c r="B22" s="60" t="s">
        <v>136</v>
      </c>
      <c r="C22" s="43" t="s">
        <v>137</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49" t="s">
        <v>138</v>
      </c>
      <c r="C23" s="89" t="s">
        <v>139</v>
      </c>
      <c r="D23" s="52"/>
      <c r="E23" s="52"/>
      <c r="F23" s="52"/>
      <c r="G23" s="52"/>
      <c r="H23" s="52"/>
      <c r="I23" s="52"/>
      <c r="J23" s="52"/>
      <c r="K23" s="52"/>
      <c r="L23" s="52"/>
      <c r="M23" s="52"/>
      <c r="N23" s="52"/>
      <c r="O23" s="52"/>
      <c r="P23" s="52"/>
      <c r="Q23" s="52"/>
      <c r="R23" s="52"/>
      <c r="S23" s="52"/>
      <c r="T23" s="52"/>
      <c r="U23" s="52"/>
    </row>
    <row r="24" spans="1:21" ht="63" customHeight="1" x14ac:dyDescent="0.25">
      <c r="A24" s="48" t="s">
        <v>18</v>
      </c>
      <c r="B24" s="49" t="s">
        <v>140</v>
      </c>
      <c r="C24" s="50" t="s">
        <v>412</v>
      </c>
      <c r="D24" s="52"/>
      <c r="E24" s="52"/>
      <c r="F24" s="52"/>
      <c r="G24" s="52"/>
      <c r="H24" s="52"/>
      <c r="I24" s="52"/>
      <c r="J24" s="52"/>
      <c r="K24" s="52"/>
      <c r="L24" s="52"/>
      <c r="M24" s="52"/>
      <c r="N24" s="52"/>
      <c r="O24" s="52"/>
      <c r="P24" s="52"/>
      <c r="Q24" s="52"/>
      <c r="R24" s="52"/>
      <c r="S24" s="52"/>
      <c r="T24" s="52"/>
      <c r="U24" s="52"/>
    </row>
    <row r="25" spans="1:21" ht="63" customHeight="1" x14ac:dyDescent="0.25">
      <c r="A25" s="48" t="s">
        <v>21</v>
      </c>
      <c r="B25" s="49" t="s">
        <v>141</v>
      </c>
      <c r="C25" s="47">
        <v>1.3029999999999999</v>
      </c>
      <c r="D25" s="52"/>
      <c r="E25" s="52"/>
      <c r="F25" s="52"/>
      <c r="G25" s="52"/>
      <c r="H25" s="52"/>
      <c r="I25" s="52"/>
      <c r="J25" s="52"/>
      <c r="K25" s="52"/>
      <c r="L25" s="52"/>
      <c r="M25" s="52"/>
      <c r="N25" s="52"/>
      <c r="O25" s="52"/>
      <c r="P25" s="52"/>
      <c r="Q25" s="52"/>
      <c r="R25" s="52"/>
      <c r="S25" s="52"/>
      <c r="T25" s="52"/>
      <c r="U25" s="52"/>
    </row>
    <row r="26" spans="1:21" ht="42.75" customHeight="1" x14ac:dyDescent="0.25">
      <c r="A26" s="48" t="s">
        <v>24</v>
      </c>
      <c r="B26" s="49" t="s">
        <v>142</v>
      </c>
      <c r="C26" s="47"/>
      <c r="D26" s="52"/>
      <c r="E26" s="52"/>
      <c r="F26" s="52"/>
      <c r="G26" s="52"/>
      <c r="H26" s="52"/>
      <c r="I26" s="52"/>
      <c r="J26" s="52"/>
      <c r="K26" s="52"/>
      <c r="L26" s="52"/>
      <c r="M26" s="52"/>
      <c r="N26" s="52"/>
      <c r="O26" s="52"/>
      <c r="P26" s="52"/>
      <c r="Q26" s="52"/>
      <c r="R26" s="52"/>
      <c r="S26" s="52"/>
      <c r="T26" s="52"/>
      <c r="U26" s="52"/>
    </row>
    <row r="27" spans="1:21" ht="83.25" customHeight="1" x14ac:dyDescent="0.25">
      <c r="A27" s="48" t="s">
        <v>26</v>
      </c>
      <c r="B27" s="49" t="s">
        <v>143</v>
      </c>
      <c r="C27" s="43" t="s">
        <v>414</v>
      </c>
      <c r="D27" s="52"/>
      <c r="E27" s="52"/>
      <c r="F27" s="52"/>
      <c r="G27" s="52"/>
      <c r="H27" s="52"/>
      <c r="I27" s="52"/>
      <c r="J27" s="52"/>
      <c r="K27" s="52"/>
      <c r="L27" s="52"/>
      <c r="M27" s="52"/>
      <c r="N27" s="52"/>
      <c r="O27" s="52"/>
      <c r="P27" s="52"/>
      <c r="Q27" s="52"/>
      <c r="R27" s="52"/>
      <c r="S27" s="52"/>
      <c r="T27" s="52"/>
      <c r="U27" s="52"/>
    </row>
    <row r="28" spans="1:21" ht="42.75" customHeight="1" x14ac:dyDescent="0.25">
      <c r="A28" s="48" t="s">
        <v>29</v>
      </c>
      <c r="B28" s="49" t="s">
        <v>144</v>
      </c>
      <c r="C28" s="47">
        <v>2024</v>
      </c>
      <c r="D28" s="52"/>
      <c r="E28" s="52"/>
      <c r="F28" s="52"/>
      <c r="G28" s="52"/>
      <c r="H28" s="52"/>
      <c r="I28" s="52"/>
      <c r="J28" s="52"/>
      <c r="K28" s="52"/>
      <c r="L28" s="52"/>
      <c r="M28" s="52"/>
      <c r="N28" s="52"/>
      <c r="O28" s="52"/>
      <c r="P28" s="52"/>
      <c r="Q28" s="52"/>
      <c r="R28" s="52"/>
      <c r="S28" s="52"/>
      <c r="T28" s="52"/>
      <c r="U28" s="52"/>
    </row>
    <row r="29" spans="1:21" ht="42.75" customHeight="1" x14ac:dyDescent="0.25">
      <c r="A29" s="48" t="s">
        <v>31</v>
      </c>
      <c r="B29" s="43" t="s">
        <v>145</v>
      </c>
      <c r="C29" s="47">
        <v>2024</v>
      </c>
      <c r="D29" s="52"/>
      <c r="E29" s="52"/>
      <c r="F29" s="52"/>
      <c r="G29" s="52"/>
      <c r="H29" s="52"/>
      <c r="I29" s="52"/>
      <c r="J29" s="52"/>
      <c r="K29" s="52"/>
      <c r="L29" s="52"/>
      <c r="M29" s="52"/>
      <c r="N29" s="52"/>
      <c r="O29" s="52"/>
      <c r="P29" s="52"/>
      <c r="Q29" s="52"/>
      <c r="R29" s="52"/>
      <c r="S29" s="52"/>
      <c r="T29" s="52"/>
      <c r="U29" s="52"/>
    </row>
    <row r="30" spans="1:21" ht="42.75" customHeight="1" x14ac:dyDescent="0.25">
      <c r="A30" s="48" t="s">
        <v>33</v>
      </c>
      <c r="B30" s="43" t="s">
        <v>146</v>
      </c>
      <c r="C30" s="47" t="s">
        <v>147</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8"/>
      <c r="AB6" s="28"/>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8"/>
      <c r="AB7" s="28"/>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30"/>
      <c r="AB8" s="30"/>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32"/>
      <c r="AB9" s="32"/>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8"/>
      <c r="AB10" s="28"/>
    </row>
    <row r="11" spans="1:28" ht="15.75" x14ac:dyDescent="0.25">
      <c r="A11" s="247" t="str">
        <f>'1. паспорт местоположение'!A12:C12</f>
        <v>M_TP1600.PR.0082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30"/>
      <c r="AB11" s="30"/>
    </row>
    <row r="12" spans="1:28" ht="15.75" x14ac:dyDescent="0.25">
      <c r="A12" s="237" t="s">
        <v>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32"/>
      <c r="AB12" s="3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0"/>
      <c r="AB13" s="90"/>
    </row>
    <row r="14" spans="1:28" ht="67.5" customHeight="1" x14ac:dyDescent="0.25">
      <c r="A14" s="248" t="str">
        <f>'1. паспорт местоположение'!A15:C15</f>
        <v>Модернизация ПС 110 кВ КНС-21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30"/>
      <c r="AB14" s="3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32"/>
      <c r="AB15" s="32"/>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91"/>
      <c r="AB16" s="91"/>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91"/>
      <c r="AB17" s="91"/>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91"/>
      <c r="AB18" s="91"/>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91"/>
      <c r="AB19" s="91"/>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91"/>
      <c r="AB20" s="91"/>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91"/>
      <c r="AB21" s="91"/>
    </row>
    <row r="22" spans="1:28" x14ac:dyDescent="0.25">
      <c r="A22" s="256" t="s">
        <v>148</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92"/>
      <c r="AB22" s="92"/>
    </row>
    <row r="23" spans="1:28" ht="32.25" customHeight="1" x14ac:dyDescent="0.25">
      <c r="A23" s="257" t="s">
        <v>149</v>
      </c>
      <c r="B23" s="257"/>
      <c r="C23" s="257"/>
      <c r="D23" s="257"/>
      <c r="E23" s="257"/>
      <c r="F23" s="257"/>
      <c r="G23" s="257"/>
      <c r="H23" s="257"/>
      <c r="I23" s="257"/>
      <c r="J23" s="257"/>
      <c r="K23" s="257"/>
      <c r="L23" s="257"/>
      <c r="M23" s="257" t="s">
        <v>150</v>
      </c>
      <c r="N23" s="257"/>
      <c r="O23" s="257"/>
      <c r="P23" s="257"/>
      <c r="Q23" s="257"/>
      <c r="R23" s="257"/>
      <c r="S23" s="257"/>
      <c r="T23" s="257"/>
      <c r="U23" s="257"/>
      <c r="V23" s="257"/>
      <c r="W23" s="257"/>
      <c r="X23" s="257"/>
      <c r="Y23" s="257"/>
      <c r="Z23" s="257"/>
    </row>
    <row r="24" spans="1:28" ht="151.5" customHeight="1" x14ac:dyDescent="0.25">
      <c r="A24" s="61" t="s">
        <v>151</v>
      </c>
      <c r="B24" s="93" t="s">
        <v>152</v>
      </c>
      <c r="C24" s="61" t="s">
        <v>153</v>
      </c>
      <c r="D24" s="61" t="s">
        <v>154</v>
      </c>
      <c r="E24" s="61" t="s">
        <v>155</v>
      </c>
      <c r="F24" s="61" t="s">
        <v>156</v>
      </c>
      <c r="G24" s="61" t="s">
        <v>157</v>
      </c>
      <c r="H24" s="61" t="s">
        <v>158</v>
      </c>
      <c r="I24" s="61" t="s">
        <v>159</v>
      </c>
      <c r="J24" s="61" t="s">
        <v>160</v>
      </c>
      <c r="K24" s="93" t="s">
        <v>161</v>
      </c>
      <c r="L24" s="93" t="s">
        <v>162</v>
      </c>
      <c r="M24" s="94" t="s">
        <v>163</v>
      </c>
      <c r="N24" s="93" t="s">
        <v>164</v>
      </c>
      <c r="O24" s="95" t="s">
        <v>165</v>
      </c>
      <c r="P24" s="95" t="s">
        <v>166</v>
      </c>
      <c r="Q24" s="95" t="s">
        <v>167</v>
      </c>
      <c r="R24" s="61" t="s">
        <v>158</v>
      </c>
      <c r="S24" s="95" t="s">
        <v>168</v>
      </c>
      <c r="T24" s="95" t="s">
        <v>169</v>
      </c>
      <c r="U24" s="95" t="s">
        <v>170</v>
      </c>
      <c r="V24" s="95" t="s">
        <v>167</v>
      </c>
      <c r="W24" s="96" t="s">
        <v>171</v>
      </c>
      <c r="X24" s="96" t="s">
        <v>172</v>
      </c>
      <c r="Y24" s="96" t="s">
        <v>173</v>
      </c>
      <c r="Z24" s="97" t="s">
        <v>174</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sqref="A1:XFD1048576"/>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88"/>
      <c r="Q5" s="88"/>
      <c r="R5" s="88"/>
      <c r="S5" s="88"/>
      <c r="T5" s="88"/>
      <c r="U5" s="88"/>
      <c r="V5" s="88"/>
      <c r="W5" s="88"/>
      <c r="X5" s="88"/>
      <c r="Y5" s="88"/>
      <c r="Z5" s="88"/>
      <c r="AA5" s="88"/>
      <c r="AB5" s="88"/>
    </row>
    <row r="6" spans="1:28" ht="18.75" x14ac:dyDescent="0.3">
      <c r="A6" s="24"/>
      <c r="B6" s="24"/>
      <c r="L6" s="22"/>
    </row>
    <row r="7" spans="1:28" ht="18.75" x14ac:dyDescent="0.25">
      <c r="A7" s="241" t="s">
        <v>3</v>
      </c>
      <c r="B7" s="241"/>
      <c r="C7" s="241"/>
      <c r="D7" s="241"/>
      <c r="E7" s="241"/>
      <c r="F7" s="241"/>
      <c r="G7" s="241"/>
      <c r="H7" s="241"/>
      <c r="I7" s="241"/>
      <c r="J7" s="241"/>
      <c r="K7" s="241"/>
      <c r="L7" s="241"/>
      <c r="M7" s="241"/>
      <c r="N7" s="241"/>
      <c r="O7" s="241"/>
      <c r="P7" s="28"/>
      <c r="Q7" s="28"/>
      <c r="R7" s="28"/>
      <c r="S7" s="28"/>
      <c r="T7" s="28"/>
      <c r="U7" s="28"/>
      <c r="V7" s="28"/>
      <c r="W7" s="28"/>
      <c r="X7" s="28"/>
      <c r="Y7" s="28"/>
      <c r="Z7" s="28"/>
    </row>
    <row r="8" spans="1:28" ht="18.75" x14ac:dyDescent="0.25">
      <c r="A8" s="241"/>
      <c r="B8" s="241"/>
      <c r="C8" s="241"/>
      <c r="D8" s="241"/>
      <c r="E8" s="241"/>
      <c r="F8" s="241"/>
      <c r="G8" s="241"/>
      <c r="H8" s="241"/>
      <c r="I8" s="241"/>
      <c r="J8" s="241"/>
      <c r="K8" s="241"/>
      <c r="L8" s="241"/>
      <c r="M8" s="241"/>
      <c r="N8" s="241"/>
      <c r="O8" s="241"/>
      <c r="P8" s="28"/>
      <c r="Q8" s="28"/>
      <c r="R8" s="28"/>
      <c r="S8" s="28"/>
      <c r="T8" s="28"/>
      <c r="U8" s="28"/>
      <c r="V8" s="28"/>
      <c r="W8" s="28"/>
      <c r="X8" s="28"/>
      <c r="Y8" s="28"/>
      <c r="Z8" s="28"/>
    </row>
    <row r="9" spans="1:2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8"/>
      <c r="Q9" s="28"/>
      <c r="R9" s="28"/>
      <c r="S9" s="28"/>
      <c r="T9" s="28"/>
      <c r="U9" s="28"/>
      <c r="V9" s="28"/>
      <c r="W9" s="28"/>
      <c r="X9" s="28"/>
      <c r="Y9" s="28"/>
      <c r="Z9" s="28"/>
    </row>
    <row r="10" spans="1:28" ht="18.75" x14ac:dyDescent="0.25">
      <c r="A10" s="237" t="s">
        <v>4</v>
      </c>
      <c r="B10" s="237"/>
      <c r="C10" s="237"/>
      <c r="D10" s="237"/>
      <c r="E10" s="237"/>
      <c r="F10" s="237"/>
      <c r="G10" s="237"/>
      <c r="H10" s="237"/>
      <c r="I10" s="237"/>
      <c r="J10" s="237"/>
      <c r="K10" s="237"/>
      <c r="L10" s="237"/>
      <c r="M10" s="237"/>
      <c r="N10" s="237"/>
      <c r="O10" s="237"/>
      <c r="P10" s="28"/>
      <c r="Q10" s="28"/>
      <c r="R10" s="28"/>
      <c r="S10" s="28"/>
      <c r="T10" s="28"/>
      <c r="U10" s="28"/>
      <c r="V10" s="28"/>
      <c r="W10" s="28"/>
      <c r="X10" s="28"/>
      <c r="Y10" s="28"/>
      <c r="Z10" s="28"/>
    </row>
    <row r="11" spans="1:28" ht="18.75" x14ac:dyDescent="0.25">
      <c r="A11" s="241"/>
      <c r="B11" s="241"/>
      <c r="C11" s="241"/>
      <c r="D11" s="241"/>
      <c r="E11" s="241"/>
      <c r="F11" s="241"/>
      <c r="G11" s="241"/>
      <c r="H11" s="241"/>
      <c r="I11" s="241"/>
      <c r="J11" s="241"/>
      <c r="K11" s="241"/>
      <c r="L11" s="241"/>
      <c r="M11" s="241"/>
      <c r="N11" s="241"/>
      <c r="O11" s="241"/>
      <c r="P11" s="28"/>
      <c r="Q11" s="28"/>
      <c r="R11" s="28"/>
      <c r="S11" s="28"/>
      <c r="T11" s="28"/>
      <c r="U11" s="28"/>
      <c r="V11" s="28"/>
      <c r="W11" s="28"/>
      <c r="X11" s="28"/>
      <c r="Y11" s="28"/>
      <c r="Z11" s="28"/>
    </row>
    <row r="12" spans="1:28" ht="18.75" x14ac:dyDescent="0.25">
      <c r="A12" s="247" t="str">
        <f>'1. паспорт местоположение'!A12:C12</f>
        <v>M_TP1600.PR.0082</v>
      </c>
      <c r="B12" s="247"/>
      <c r="C12" s="247"/>
      <c r="D12" s="247"/>
      <c r="E12" s="247"/>
      <c r="F12" s="247"/>
      <c r="G12" s="247"/>
      <c r="H12" s="247"/>
      <c r="I12" s="247"/>
      <c r="J12" s="247"/>
      <c r="K12" s="247"/>
      <c r="L12" s="247"/>
      <c r="M12" s="247"/>
      <c r="N12" s="247"/>
      <c r="O12" s="247"/>
      <c r="P12" s="28"/>
      <c r="Q12" s="28"/>
      <c r="R12" s="28"/>
      <c r="S12" s="28"/>
      <c r="T12" s="28"/>
      <c r="U12" s="28"/>
      <c r="V12" s="28"/>
      <c r="W12" s="28"/>
      <c r="X12" s="28"/>
      <c r="Y12" s="28"/>
      <c r="Z12" s="28"/>
    </row>
    <row r="13" spans="1:28" ht="18.75" x14ac:dyDescent="0.25">
      <c r="A13" s="237" t="s">
        <v>5</v>
      </c>
      <c r="B13" s="237"/>
      <c r="C13" s="237"/>
      <c r="D13" s="237"/>
      <c r="E13" s="237"/>
      <c r="F13" s="237"/>
      <c r="G13" s="237"/>
      <c r="H13" s="237"/>
      <c r="I13" s="237"/>
      <c r="J13" s="237"/>
      <c r="K13" s="237"/>
      <c r="L13" s="237"/>
      <c r="M13" s="237"/>
      <c r="N13" s="237"/>
      <c r="O13" s="237"/>
      <c r="P13" s="28"/>
      <c r="Q13" s="28"/>
      <c r="R13" s="28"/>
      <c r="S13" s="28"/>
      <c r="T13" s="28"/>
      <c r="U13" s="28"/>
      <c r="V13" s="28"/>
      <c r="W13" s="28"/>
      <c r="X13" s="28"/>
      <c r="Y13" s="28"/>
      <c r="Z13" s="28"/>
    </row>
    <row r="14" spans="1:28" s="37" customFormat="1" ht="15.75" customHeight="1" x14ac:dyDescent="0.2">
      <c r="A14" s="245"/>
      <c r="B14" s="245"/>
      <c r="C14" s="245"/>
      <c r="D14" s="245"/>
      <c r="E14" s="245"/>
      <c r="F14" s="245"/>
      <c r="G14" s="245"/>
      <c r="H14" s="245"/>
      <c r="I14" s="245"/>
      <c r="J14" s="245"/>
      <c r="K14" s="245"/>
      <c r="L14" s="245"/>
      <c r="M14" s="245"/>
      <c r="N14" s="245"/>
      <c r="O14" s="245"/>
      <c r="P14" s="35"/>
      <c r="Q14" s="35"/>
      <c r="R14" s="35"/>
      <c r="S14" s="35"/>
      <c r="T14" s="35"/>
      <c r="U14" s="35"/>
      <c r="V14" s="35"/>
      <c r="W14" s="35"/>
      <c r="X14" s="35"/>
      <c r="Y14" s="35"/>
      <c r="Z14" s="35"/>
    </row>
    <row r="15" spans="1:28" s="38" customFormat="1" ht="119.25" customHeight="1" x14ac:dyDescent="0.2">
      <c r="A15" s="248" t="str">
        <f>'1. паспорт местоположение'!A15:C15</f>
        <v>Модернизация ПС 110 кВ КНС-21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30"/>
      <c r="Q15" s="30"/>
      <c r="R15" s="30"/>
      <c r="S15" s="30"/>
      <c r="T15" s="30"/>
      <c r="U15" s="30"/>
      <c r="V15" s="30"/>
      <c r="W15" s="30"/>
      <c r="X15" s="30"/>
      <c r="Y15" s="30"/>
      <c r="Z15" s="30"/>
    </row>
    <row r="16" spans="1:28" ht="15" customHeight="1" x14ac:dyDescent="0.25">
      <c r="A16" s="237" t="s">
        <v>7</v>
      </c>
      <c r="B16" s="237"/>
      <c r="C16" s="237"/>
      <c r="D16" s="237"/>
      <c r="E16" s="237"/>
      <c r="F16" s="237"/>
      <c r="G16" s="237"/>
      <c r="H16" s="237"/>
      <c r="I16" s="237"/>
      <c r="J16" s="237"/>
      <c r="K16" s="237"/>
      <c r="L16" s="237"/>
      <c r="M16" s="237"/>
      <c r="N16" s="237"/>
      <c r="O16" s="237"/>
      <c r="P16" s="32"/>
      <c r="Q16" s="32"/>
      <c r="R16" s="32"/>
      <c r="S16" s="32"/>
      <c r="T16" s="32"/>
      <c r="U16" s="32"/>
      <c r="V16" s="32"/>
      <c r="W16" s="32"/>
      <c r="X16" s="32"/>
      <c r="Y16" s="32"/>
      <c r="Z16" s="32"/>
    </row>
    <row r="17" spans="1:26" ht="15" customHeight="1" x14ac:dyDescent="0.25">
      <c r="A17" s="245"/>
      <c r="B17" s="245"/>
      <c r="C17" s="245"/>
      <c r="D17" s="245"/>
      <c r="E17" s="245"/>
      <c r="F17" s="245"/>
      <c r="G17" s="245"/>
      <c r="H17" s="245"/>
      <c r="I17" s="245"/>
      <c r="J17" s="245"/>
      <c r="K17" s="245"/>
      <c r="L17" s="245"/>
      <c r="M17" s="245"/>
      <c r="N17" s="245"/>
      <c r="O17" s="245"/>
      <c r="P17" s="39"/>
      <c r="Q17" s="39"/>
      <c r="R17" s="39"/>
      <c r="S17" s="39"/>
      <c r="T17" s="39"/>
      <c r="U17" s="39"/>
      <c r="V17" s="39"/>
      <c r="W17" s="39"/>
    </row>
    <row r="18" spans="1:26" ht="91.5" customHeight="1" x14ac:dyDescent="0.25">
      <c r="A18" s="258" t="s">
        <v>175</v>
      </c>
      <c r="B18" s="258"/>
      <c r="C18" s="258"/>
      <c r="D18" s="258"/>
      <c r="E18" s="258"/>
      <c r="F18" s="258"/>
      <c r="G18" s="258"/>
      <c r="H18" s="258"/>
      <c r="I18" s="258"/>
      <c r="J18" s="258"/>
      <c r="K18" s="258"/>
      <c r="L18" s="258"/>
      <c r="M18" s="258"/>
      <c r="N18" s="258"/>
      <c r="O18" s="258"/>
      <c r="P18" s="42"/>
      <c r="Q18" s="42"/>
      <c r="R18" s="42"/>
      <c r="S18" s="42"/>
      <c r="T18" s="42"/>
      <c r="U18" s="42"/>
      <c r="V18" s="42"/>
      <c r="W18" s="42"/>
      <c r="X18" s="42"/>
      <c r="Y18" s="42"/>
      <c r="Z18" s="42"/>
    </row>
    <row r="19" spans="1:26" ht="78" customHeight="1" x14ac:dyDescent="0.25">
      <c r="A19" s="244" t="s">
        <v>9</v>
      </c>
      <c r="B19" s="244" t="s">
        <v>176</v>
      </c>
      <c r="C19" s="244" t="s">
        <v>177</v>
      </c>
      <c r="D19" s="244" t="s">
        <v>178</v>
      </c>
      <c r="E19" s="244" t="s">
        <v>179</v>
      </c>
      <c r="F19" s="244"/>
      <c r="G19" s="244"/>
      <c r="H19" s="244"/>
      <c r="I19" s="244"/>
      <c r="J19" s="244" t="s">
        <v>180</v>
      </c>
      <c r="K19" s="244"/>
      <c r="L19" s="244"/>
      <c r="M19" s="244"/>
      <c r="N19" s="244"/>
      <c r="O19" s="244"/>
      <c r="P19" s="39"/>
      <c r="Q19" s="39"/>
      <c r="R19" s="39"/>
      <c r="S19" s="39"/>
      <c r="T19" s="39"/>
      <c r="U19" s="39"/>
      <c r="V19" s="39"/>
      <c r="W19" s="39"/>
    </row>
    <row r="20" spans="1:26" ht="51" customHeight="1" x14ac:dyDescent="0.25">
      <c r="A20" s="244"/>
      <c r="B20" s="244"/>
      <c r="C20" s="244"/>
      <c r="D20" s="244"/>
      <c r="E20" s="56" t="s">
        <v>181</v>
      </c>
      <c r="F20" s="56" t="s">
        <v>182</v>
      </c>
      <c r="G20" s="56" t="s">
        <v>183</v>
      </c>
      <c r="H20" s="56" t="s">
        <v>184</v>
      </c>
      <c r="I20" s="56" t="s">
        <v>185</v>
      </c>
      <c r="J20" s="56" t="s">
        <v>186</v>
      </c>
      <c r="K20" s="56" t="s">
        <v>187</v>
      </c>
      <c r="L20" s="105" t="s">
        <v>188</v>
      </c>
      <c r="M20" s="106" t="s">
        <v>189</v>
      </c>
      <c r="N20" s="106" t="s">
        <v>190</v>
      </c>
      <c r="O20" s="106" t="s">
        <v>191</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7"/>
      <c r="C22" s="60" t="s">
        <v>192</v>
      </c>
      <c r="D22" s="60"/>
      <c r="E22" s="60"/>
      <c r="F22" s="60"/>
      <c r="G22" s="60"/>
      <c r="H22" s="60"/>
      <c r="I22" s="60"/>
      <c r="J22" s="108"/>
      <c r="K22" s="108"/>
      <c r="L22" s="59"/>
      <c r="M22" s="59"/>
      <c r="N22" s="59"/>
      <c r="O22" s="59"/>
      <c r="P22" s="35"/>
      <c r="Q22" s="35"/>
      <c r="R22" s="35"/>
      <c r="S22" s="35"/>
      <c r="T22" s="35"/>
      <c r="U22" s="35"/>
      <c r="V22" s="46"/>
      <c r="W22" s="46"/>
      <c r="X22" s="46"/>
      <c r="Y22" s="46"/>
      <c r="Z22" s="4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Normal="100" workbookViewId="0">
      <selection activeCell="A22" sqref="A22:AR22"/>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417</v>
      </c>
    </row>
    <row r="4" spans="1:44" s="1" customFormat="1" ht="18.75" x14ac:dyDescent="0.3">
      <c r="A4" s="112"/>
      <c r="K4" s="111"/>
    </row>
    <row r="5" spans="1:44" s="1"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61" t="s">
        <v>416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 customFormat="1" ht="18.75" x14ac:dyDescent="0.2">
      <c r="A11" s="117"/>
      <c r="B11" s="117"/>
      <c r="C11" s="117"/>
      <c r="D11" s="117"/>
      <c r="E11" s="117"/>
      <c r="F11" s="117"/>
      <c r="G11" s="117"/>
      <c r="H11" s="117"/>
      <c r="I11" s="117"/>
      <c r="J11" s="117"/>
      <c r="K11" s="117"/>
      <c r="L11" s="118"/>
      <c r="M11" s="118"/>
      <c r="N11" s="118"/>
      <c r="O11" s="118"/>
      <c r="P11" s="118"/>
      <c r="Q11" s="118"/>
      <c r="R11" s="118"/>
      <c r="S11" s="118"/>
      <c r="T11" s="118"/>
      <c r="U11" s="118"/>
      <c r="V11" s="118"/>
      <c r="W11" s="118"/>
      <c r="X11" s="118"/>
      <c r="Y11" s="118"/>
    </row>
    <row r="12" spans="1:44" s="1" customFormat="1" ht="18.75" customHeight="1" x14ac:dyDescent="0.2">
      <c r="A12" s="261" t="str">
        <f>'1. паспорт местоположение'!A12:C12</f>
        <v>M_TP1600.PR.0082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 customFormat="1" ht="18.75" customHeight="1" x14ac:dyDescent="0.2">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1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0" customFormat="1" ht="147" customHeight="1" x14ac:dyDescent="0.2">
      <c r="A15" s="263" t="str">
        <f>'1. паспорт местоположение'!A15:C15</f>
        <v>Модернизация ПС 110 кВ КНС-21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20"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61" t="s">
        <v>193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3"/>
      <c r="AP19" s="123"/>
      <c r="AQ19" s="123"/>
      <c r="AR19" s="110"/>
    </row>
    <row r="20" spans="1:45" ht="18.75" x14ac:dyDescent="0.3">
      <c r="AO20" s="123"/>
      <c r="AP20" s="123"/>
      <c r="AQ20" s="123"/>
      <c r="AR20" s="111"/>
    </row>
    <row r="21" spans="1:45" ht="20.25" customHeight="1" x14ac:dyDescent="0.3">
      <c r="AO21" s="123"/>
      <c r="AP21" s="123"/>
      <c r="AQ21" s="123"/>
      <c r="AR21" s="111"/>
    </row>
    <row r="22" spans="1:45" s="120"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264" t="s">
        <v>194</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195</v>
      </c>
      <c r="AL24" s="264"/>
      <c r="AM24" s="125"/>
      <c r="AN24" s="125"/>
      <c r="AO24" s="126"/>
      <c r="AP24" s="126"/>
      <c r="AQ24" s="126"/>
      <c r="AR24" s="126"/>
      <c r="AS24" s="127"/>
    </row>
    <row r="25" spans="1:45" ht="12.75" customHeight="1" x14ac:dyDescent="0.25">
      <c r="A25" s="265" t="s">
        <v>418</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84"/>
      <c r="AL25" s="284"/>
      <c r="AM25" s="128"/>
      <c r="AN25" s="285" t="s">
        <v>196</v>
      </c>
      <c r="AO25" s="285"/>
      <c r="AP25" s="285"/>
      <c r="AQ25" s="286"/>
      <c r="AR25" s="286"/>
      <c r="AS25" s="127"/>
    </row>
    <row r="26" spans="1:45" ht="17.25" customHeight="1" x14ac:dyDescent="0.25">
      <c r="A26" s="267" t="s">
        <v>197</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72"/>
      <c r="AL26" s="272"/>
      <c r="AM26" s="128"/>
      <c r="AN26" s="273" t="s">
        <v>198</v>
      </c>
      <c r="AO26" s="274"/>
      <c r="AP26" s="275"/>
      <c r="AQ26" s="273"/>
      <c r="AR26" s="276"/>
      <c r="AS26" s="127"/>
    </row>
    <row r="27" spans="1:45" ht="17.25" customHeight="1" x14ac:dyDescent="0.25">
      <c r="A27" s="267" t="s">
        <v>200</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72"/>
      <c r="AL27" s="272"/>
      <c r="AM27" s="128"/>
      <c r="AN27" s="273" t="s">
        <v>201</v>
      </c>
      <c r="AO27" s="274"/>
      <c r="AP27" s="275"/>
      <c r="AQ27" s="273"/>
      <c r="AR27" s="276"/>
      <c r="AS27" s="127"/>
    </row>
    <row r="28" spans="1:45" ht="27.75" customHeight="1" thickBot="1" x14ac:dyDescent="0.3">
      <c r="A28" s="277" t="s">
        <v>202</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28"/>
      <c r="AN28" s="281" t="s">
        <v>419</v>
      </c>
      <c r="AO28" s="282"/>
      <c r="AP28" s="283"/>
      <c r="AQ28" s="273"/>
      <c r="AR28" s="276"/>
      <c r="AS28" s="127"/>
    </row>
    <row r="29" spans="1:45" ht="17.25" customHeight="1" x14ac:dyDescent="0.25">
      <c r="A29" s="269" t="s">
        <v>203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84"/>
      <c r="AL29" s="284"/>
      <c r="AM29" s="128"/>
      <c r="AN29" s="272"/>
      <c r="AO29" s="288"/>
      <c r="AP29" s="288"/>
      <c r="AQ29" s="273"/>
      <c r="AR29" s="289"/>
      <c r="AS29" s="127"/>
    </row>
    <row r="30" spans="1:45" ht="17.25" customHeight="1" x14ac:dyDescent="0.25">
      <c r="A30" s="267" t="s">
        <v>420</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72"/>
      <c r="AL30" s="272"/>
      <c r="AM30" s="128"/>
      <c r="AS30" s="127"/>
    </row>
    <row r="31" spans="1:45" ht="17.25" customHeight="1" x14ac:dyDescent="0.25">
      <c r="A31" s="267" t="s">
        <v>204</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72"/>
      <c r="AL31" s="272"/>
      <c r="AM31" s="128"/>
      <c r="AN31" s="128"/>
      <c r="AO31" s="4"/>
      <c r="AP31" s="4"/>
      <c r="AQ31" s="4"/>
      <c r="AR31" s="4"/>
      <c r="AS31" s="127"/>
    </row>
    <row r="32" spans="1:45" ht="17.25" customHeight="1" x14ac:dyDescent="0.25">
      <c r="A32" s="267" t="s">
        <v>205</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72"/>
      <c r="AL32" s="272"/>
      <c r="AM32" s="128"/>
      <c r="AN32" s="128"/>
      <c r="AO32" s="128"/>
      <c r="AP32" s="128"/>
      <c r="AQ32" s="128"/>
      <c r="AR32" s="128"/>
      <c r="AS32" s="127"/>
    </row>
    <row r="33" spans="1:45" ht="17.25" customHeight="1" x14ac:dyDescent="0.25">
      <c r="A33" s="267" t="s">
        <v>206</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7"/>
      <c r="AL33" s="287"/>
      <c r="AM33" s="128"/>
      <c r="AN33" s="128"/>
      <c r="AO33" s="128"/>
      <c r="AP33" s="128"/>
      <c r="AQ33" s="128"/>
      <c r="AR33" s="128"/>
      <c r="AS33" s="127"/>
    </row>
    <row r="34" spans="1:45" ht="17.25" customHeight="1" x14ac:dyDescent="0.25">
      <c r="A34" s="267" t="s">
        <v>207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72"/>
      <c r="AL34" s="272"/>
      <c r="AM34" s="128"/>
      <c r="AN34" s="128"/>
      <c r="AO34" s="128"/>
      <c r="AP34" s="128"/>
      <c r="AQ34" s="128"/>
      <c r="AR34" s="128"/>
      <c r="AS34" s="127"/>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72"/>
      <c r="AL35" s="272"/>
      <c r="AM35" s="128"/>
      <c r="AN35" s="128"/>
      <c r="AO35" s="128"/>
      <c r="AP35" s="128"/>
      <c r="AQ35" s="128"/>
      <c r="AR35" s="128"/>
      <c r="AS35" s="127"/>
    </row>
    <row r="36" spans="1:45" ht="17.25" customHeight="1" thickBot="1" x14ac:dyDescent="0.3">
      <c r="A36" s="290" t="s">
        <v>208</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80"/>
      <c r="AL36" s="280"/>
      <c r="AM36" s="128"/>
      <c r="AN36" s="128"/>
      <c r="AO36" s="128"/>
      <c r="AP36" s="128"/>
      <c r="AQ36" s="128"/>
      <c r="AR36" s="128"/>
      <c r="AS36" s="127"/>
    </row>
    <row r="37" spans="1:45" ht="17.25" customHeight="1" x14ac:dyDescent="0.25">
      <c r="A37" s="265"/>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84"/>
      <c r="AL37" s="284"/>
      <c r="AM37" s="128"/>
      <c r="AN37" s="128"/>
      <c r="AO37" s="128"/>
      <c r="AP37" s="128"/>
      <c r="AQ37" s="128"/>
      <c r="AR37" s="128"/>
      <c r="AS37" s="127"/>
    </row>
    <row r="38" spans="1:45" ht="17.25" customHeight="1" x14ac:dyDescent="0.25">
      <c r="A38" s="267" t="s">
        <v>209</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72"/>
      <c r="AL38" s="272"/>
      <c r="AM38" s="128"/>
      <c r="AN38" s="128"/>
      <c r="AO38" s="128"/>
      <c r="AP38" s="128"/>
      <c r="AQ38" s="128"/>
      <c r="AR38" s="128"/>
      <c r="AS38" s="127"/>
    </row>
    <row r="39" spans="1:45" ht="17.25" customHeight="1" thickBot="1" x14ac:dyDescent="0.3">
      <c r="A39" s="290" t="s">
        <v>210</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80"/>
      <c r="AL39" s="280"/>
      <c r="AM39" s="128"/>
      <c r="AN39" s="128"/>
      <c r="AO39" s="128"/>
      <c r="AP39" s="128"/>
      <c r="AQ39" s="128"/>
      <c r="AR39" s="128"/>
      <c r="AS39" s="127"/>
    </row>
    <row r="40" spans="1:45" ht="17.25" customHeight="1" x14ac:dyDescent="0.25">
      <c r="A40" s="265" t="s">
        <v>421</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84"/>
      <c r="AL40" s="284"/>
      <c r="AM40" s="128"/>
      <c r="AN40" s="128"/>
      <c r="AO40" s="128"/>
      <c r="AP40" s="128"/>
      <c r="AQ40" s="128"/>
      <c r="AR40" s="128"/>
      <c r="AS40" s="127"/>
    </row>
    <row r="41" spans="1:45" ht="17.25" customHeight="1" x14ac:dyDescent="0.25">
      <c r="A41" s="267" t="s">
        <v>211</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72"/>
      <c r="AL41" s="272"/>
      <c r="AM41" s="128"/>
      <c r="AN41" s="128"/>
      <c r="AO41" s="128"/>
      <c r="AP41" s="128"/>
      <c r="AQ41" s="128"/>
      <c r="AR41" s="128"/>
      <c r="AS41" s="127"/>
    </row>
    <row r="42" spans="1:45" ht="17.25" customHeight="1" x14ac:dyDescent="0.25">
      <c r="A42" s="267" t="s">
        <v>212</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72"/>
      <c r="AL42" s="272"/>
      <c r="AM42" s="128"/>
      <c r="AN42" s="128"/>
      <c r="AO42" s="128"/>
      <c r="AP42" s="128"/>
      <c r="AQ42" s="128"/>
      <c r="AR42" s="128"/>
      <c r="AS42" s="127"/>
    </row>
    <row r="43" spans="1:45" ht="17.25" customHeight="1" x14ac:dyDescent="0.25">
      <c r="A43" s="267" t="s">
        <v>213</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72"/>
      <c r="AL43" s="272"/>
      <c r="AM43" s="128"/>
      <c r="AN43" s="128"/>
      <c r="AO43" s="128"/>
      <c r="AP43" s="128"/>
      <c r="AQ43" s="128"/>
      <c r="AR43" s="128"/>
      <c r="AS43" s="127"/>
    </row>
    <row r="44" spans="1:45" ht="17.25" customHeight="1" x14ac:dyDescent="0.25">
      <c r="A44" s="267" t="s">
        <v>214</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72"/>
      <c r="AL44" s="272"/>
      <c r="AM44" s="128"/>
      <c r="AN44" s="128"/>
      <c r="AO44" s="128"/>
      <c r="AP44" s="128"/>
      <c r="AQ44" s="128"/>
      <c r="AR44" s="128"/>
      <c r="AS44" s="127"/>
    </row>
    <row r="45" spans="1:45" ht="17.25" customHeight="1" x14ac:dyDescent="0.25">
      <c r="A45" s="267" t="s">
        <v>215</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72"/>
      <c r="AL45" s="272"/>
      <c r="AM45" s="128"/>
      <c r="AN45" s="128"/>
      <c r="AO45" s="128"/>
      <c r="AP45" s="128"/>
      <c r="AQ45" s="128"/>
      <c r="AR45" s="128"/>
      <c r="AS45" s="127"/>
    </row>
    <row r="46" spans="1:45" ht="17.25" customHeight="1" thickBot="1" x14ac:dyDescent="0.3">
      <c r="A46" s="296" t="s">
        <v>422</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2"/>
      <c r="AL46" s="292"/>
      <c r="AM46" s="128"/>
      <c r="AN46" s="128"/>
      <c r="AO46" s="128"/>
      <c r="AP46" s="128"/>
      <c r="AQ46" s="128"/>
      <c r="AR46" s="128"/>
      <c r="AS46" s="127"/>
    </row>
    <row r="47" spans="1:45" ht="24" customHeight="1" x14ac:dyDescent="0.25">
      <c r="A47" s="293" t="s">
        <v>216</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84" t="s">
        <v>187</v>
      </c>
      <c r="AL47" s="284"/>
      <c r="AM47" s="284" t="s">
        <v>423</v>
      </c>
      <c r="AN47" s="284"/>
      <c r="AO47" s="8" t="s">
        <v>424</v>
      </c>
      <c r="AP47" s="8" t="s">
        <v>425</v>
      </c>
      <c r="AQ47" s="127"/>
    </row>
    <row r="48" spans="1:45" ht="12" customHeight="1" x14ac:dyDescent="0.25">
      <c r="A48" s="267" t="s">
        <v>217</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72"/>
      <c r="AL48" s="272"/>
      <c r="AM48" s="272"/>
      <c r="AN48" s="272"/>
      <c r="AO48" s="6"/>
      <c r="AP48" s="6"/>
      <c r="AQ48" s="127"/>
    </row>
    <row r="49" spans="1:43" ht="12" customHeight="1" x14ac:dyDescent="0.25">
      <c r="A49" s="267" t="s">
        <v>218</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72"/>
      <c r="AL49" s="272"/>
      <c r="AM49" s="272"/>
      <c r="AN49" s="272"/>
      <c r="AO49" s="6"/>
      <c r="AP49" s="6"/>
      <c r="AQ49" s="127"/>
    </row>
    <row r="50" spans="1:43" ht="12" customHeight="1" thickBot="1" x14ac:dyDescent="0.3">
      <c r="A50" s="290" t="s">
        <v>426</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80"/>
      <c r="AL50" s="280"/>
      <c r="AM50" s="280"/>
      <c r="AN50" s="280"/>
      <c r="AO50" s="7"/>
      <c r="AP50" s="7"/>
      <c r="AQ50" s="127"/>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30"/>
      <c r="AN51" s="130"/>
      <c r="AO51" s="131"/>
      <c r="AP51" s="131"/>
      <c r="AQ51" s="132"/>
    </row>
    <row r="52" spans="1:43" ht="24" customHeight="1" x14ac:dyDescent="0.25">
      <c r="A52" s="300" t="s">
        <v>219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84" t="s">
        <v>187</v>
      </c>
      <c r="AL52" s="284"/>
      <c r="AM52" s="284" t="s">
        <v>423</v>
      </c>
      <c r="AN52" s="284"/>
      <c r="AO52" s="8" t="s">
        <v>424</v>
      </c>
      <c r="AP52" s="8" t="s">
        <v>425</v>
      </c>
      <c r="AQ52" s="127"/>
    </row>
    <row r="53" spans="1:43" ht="11.25" customHeight="1" x14ac:dyDescent="0.25">
      <c r="A53" s="298" t="s">
        <v>220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7"/>
      <c r="AL53" s="287"/>
      <c r="AM53" s="287"/>
      <c r="AN53" s="287"/>
      <c r="AO53" s="10"/>
      <c r="AP53" s="10"/>
      <c r="AQ53" s="127"/>
    </row>
    <row r="54" spans="1:43" ht="12" customHeight="1" x14ac:dyDescent="0.25">
      <c r="A54" s="267" t="s">
        <v>221</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72"/>
      <c r="AL54" s="272"/>
      <c r="AM54" s="272"/>
      <c r="AN54" s="272"/>
      <c r="AO54" s="6"/>
      <c r="AP54" s="6"/>
      <c r="AQ54" s="127"/>
    </row>
    <row r="55" spans="1:43" ht="12" customHeight="1" x14ac:dyDescent="0.25">
      <c r="A55" s="267" t="s">
        <v>222</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72"/>
      <c r="AL55" s="272"/>
      <c r="AM55" s="272"/>
      <c r="AN55" s="272"/>
      <c r="AO55" s="6"/>
      <c r="AP55" s="6"/>
      <c r="AQ55" s="127"/>
    </row>
    <row r="56" spans="1:43" ht="12" customHeight="1" thickBot="1" x14ac:dyDescent="0.3">
      <c r="A56" s="290" t="s">
        <v>223</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80"/>
      <c r="AL56" s="280"/>
      <c r="AM56" s="280"/>
      <c r="AN56" s="280"/>
      <c r="AO56" s="7"/>
      <c r="AP56" s="7"/>
      <c r="AQ56" s="127"/>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28"/>
      <c r="AN57" s="128"/>
      <c r="AO57" s="9"/>
      <c r="AP57" s="9"/>
      <c r="AQ57" s="125"/>
    </row>
    <row r="58" spans="1:43" ht="24" customHeight="1" x14ac:dyDescent="0.25">
      <c r="A58" s="300" t="s">
        <v>427</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84" t="s">
        <v>187</v>
      </c>
      <c r="AL58" s="284"/>
      <c r="AM58" s="284" t="s">
        <v>423</v>
      </c>
      <c r="AN58" s="284"/>
      <c r="AO58" s="8" t="s">
        <v>424</v>
      </c>
      <c r="AP58" s="8" t="s">
        <v>425</v>
      </c>
      <c r="AQ58" s="127"/>
    </row>
    <row r="59" spans="1:43" ht="12.75" customHeight="1" x14ac:dyDescent="0.25">
      <c r="A59" s="302" t="s">
        <v>224</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1"/>
      <c r="AP59" s="11"/>
      <c r="AQ59" s="134"/>
    </row>
    <row r="60" spans="1:43" ht="12" customHeight="1" x14ac:dyDescent="0.25">
      <c r="A60" s="267" t="s">
        <v>225</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72"/>
      <c r="AL60" s="272"/>
      <c r="AM60" s="272"/>
      <c r="AN60" s="272"/>
      <c r="AO60" s="6"/>
      <c r="AP60" s="6"/>
      <c r="AQ60" s="127"/>
    </row>
    <row r="61" spans="1:43" ht="12" customHeight="1" x14ac:dyDescent="0.25">
      <c r="A61" s="267" t="s">
        <v>226</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72"/>
      <c r="AL61" s="272"/>
      <c r="AM61" s="272"/>
      <c r="AN61" s="272"/>
      <c r="AO61" s="6"/>
      <c r="AP61" s="6"/>
      <c r="AQ61" s="127"/>
    </row>
    <row r="62" spans="1:43" ht="12" customHeight="1" x14ac:dyDescent="0.25">
      <c r="A62" s="267" t="s">
        <v>205</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72"/>
      <c r="AL62" s="272"/>
      <c r="AM62" s="272"/>
      <c r="AN62" s="272"/>
      <c r="AO62" s="6"/>
      <c r="AP62" s="6"/>
      <c r="AQ62" s="127"/>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72"/>
      <c r="AL63" s="272"/>
      <c r="AM63" s="272"/>
      <c r="AN63" s="272"/>
      <c r="AO63" s="6"/>
      <c r="AP63" s="6"/>
      <c r="AQ63" s="127"/>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72"/>
      <c r="AL64" s="272"/>
      <c r="AM64" s="272"/>
      <c r="AN64" s="272"/>
      <c r="AO64" s="6"/>
      <c r="AP64" s="6"/>
      <c r="AQ64" s="127"/>
    </row>
    <row r="65" spans="1:43" ht="12" customHeight="1" x14ac:dyDescent="0.25">
      <c r="A65" s="267" t="s">
        <v>227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72"/>
      <c r="AL65" s="272"/>
      <c r="AM65" s="272"/>
      <c r="AN65" s="272"/>
      <c r="AO65" s="6"/>
      <c r="AP65" s="6"/>
      <c r="AQ65" s="127"/>
    </row>
    <row r="66" spans="1:43" ht="27.75" customHeight="1" x14ac:dyDescent="0.25">
      <c r="A66" s="305" t="s">
        <v>428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
      <c r="AP66" s="12"/>
      <c r="AQ66" s="134"/>
    </row>
    <row r="67" spans="1:43" ht="11.25" customHeight="1" x14ac:dyDescent="0.25">
      <c r="A67" s="267" t="s">
        <v>228</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72"/>
      <c r="AL67" s="272"/>
      <c r="AM67" s="272"/>
      <c r="AN67" s="272"/>
      <c r="AO67" s="6"/>
      <c r="AP67" s="6"/>
      <c r="AQ67" s="127"/>
    </row>
    <row r="68" spans="1:43" ht="25.5" customHeight="1" x14ac:dyDescent="0.25">
      <c r="A68" s="305" t="s">
        <v>429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
      <c r="AP68" s="12"/>
      <c r="AQ68" s="134"/>
    </row>
    <row r="69" spans="1:43" ht="12" customHeight="1" x14ac:dyDescent="0.25">
      <c r="A69" s="267" t="s">
        <v>229</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72"/>
      <c r="AL69" s="272"/>
      <c r="AM69" s="272"/>
      <c r="AN69" s="272"/>
      <c r="AO69" s="6"/>
      <c r="AP69" s="6"/>
      <c r="AQ69" s="127"/>
    </row>
    <row r="70" spans="1:43" ht="12.75" customHeight="1" x14ac:dyDescent="0.25">
      <c r="A70" s="313" t="s">
        <v>230</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12"/>
      <c r="AP70" s="12"/>
      <c r="AQ70" s="134"/>
    </row>
    <row r="71" spans="1:43" ht="12" customHeight="1" x14ac:dyDescent="0.25">
      <c r="A71" s="267" t="s">
        <v>208</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72"/>
      <c r="AL71" s="272"/>
      <c r="AM71" s="272"/>
      <c r="AN71" s="272"/>
      <c r="AO71" s="6"/>
      <c r="AP71" s="6"/>
      <c r="AQ71" s="127"/>
    </row>
    <row r="72" spans="1:43" ht="12.75" customHeight="1" thickBot="1" x14ac:dyDescent="0.3">
      <c r="A72" s="309" t="s">
        <v>231</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
      <c r="AP72" s="13"/>
      <c r="AQ72" s="134"/>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28"/>
      <c r="AN73" s="128"/>
      <c r="AO73" s="9"/>
      <c r="AP73" s="9"/>
      <c r="AQ73" s="125"/>
    </row>
    <row r="74" spans="1:43" ht="25.5" customHeight="1" x14ac:dyDescent="0.25">
      <c r="A74" s="300" t="s">
        <v>232</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84" t="s">
        <v>187</v>
      </c>
      <c r="AL74" s="284"/>
      <c r="AM74" s="284" t="s">
        <v>423</v>
      </c>
      <c r="AN74" s="284"/>
      <c r="AO74" s="8" t="s">
        <v>424</v>
      </c>
      <c r="AP74" s="8" t="s">
        <v>425</v>
      </c>
      <c r="AQ74" s="127"/>
    </row>
    <row r="75" spans="1:43" ht="25.5" customHeight="1" x14ac:dyDescent="0.25">
      <c r="A75" s="305" t="s">
        <v>429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15"/>
      <c r="AP75" s="15"/>
      <c r="AQ75" s="134"/>
    </row>
    <row r="76" spans="1:43" ht="12" customHeight="1" x14ac:dyDescent="0.25">
      <c r="A76" s="267" t="s">
        <v>228</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72"/>
      <c r="AL76" s="272"/>
      <c r="AM76" s="315"/>
      <c r="AN76" s="315"/>
      <c r="AO76" s="14"/>
      <c r="AP76" s="14"/>
      <c r="AQ76" s="127"/>
    </row>
    <row r="77" spans="1:43" ht="12" customHeight="1" x14ac:dyDescent="0.25">
      <c r="A77" s="267" t="s">
        <v>229</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72"/>
      <c r="AL77" s="272"/>
      <c r="AM77" s="315"/>
      <c r="AN77" s="315"/>
      <c r="AO77" s="14"/>
      <c r="AP77" s="14"/>
      <c r="AQ77" s="127"/>
    </row>
    <row r="78" spans="1:43" ht="12" customHeight="1" x14ac:dyDescent="0.25">
      <c r="A78" s="267" t="s">
        <v>208</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72"/>
      <c r="AL78" s="272"/>
      <c r="AM78" s="315"/>
      <c r="AN78" s="315"/>
      <c r="AO78" s="14"/>
      <c r="AP78" s="14"/>
      <c r="AQ78" s="127"/>
    </row>
    <row r="79" spans="1:43" ht="12" customHeight="1" x14ac:dyDescent="0.25">
      <c r="A79" s="267" t="s">
        <v>233</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72"/>
      <c r="AL79" s="272"/>
      <c r="AM79" s="315"/>
      <c r="AN79" s="315"/>
      <c r="AO79" s="14"/>
      <c r="AP79" s="14"/>
      <c r="AQ79" s="127"/>
    </row>
    <row r="80" spans="1:43" ht="12" customHeight="1" x14ac:dyDescent="0.25">
      <c r="A80" s="267" t="s">
        <v>234</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72"/>
      <c r="AL80" s="272"/>
      <c r="AM80" s="315"/>
      <c r="AN80" s="315"/>
      <c r="AO80" s="14"/>
      <c r="AP80" s="14"/>
      <c r="AQ80" s="127"/>
    </row>
    <row r="81" spans="1:45" ht="12.75" customHeight="1" x14ac:dyDescent="0.25">
      <c r="A81" s="267" t="s">
        <v>235</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72"/>
      <c r="AL81" s="272"/>
      <c r="AM81" s="315"/>
      <c r="AN81" s="315"/>
      <c r="AO81" s="14"/>
      <c r="AP81" s="14"/>
      <c r="AQ81" s="127"/>
    </row>
    <row r="82" spans="1:45" ht="12.75" customHeight="1" x14ac:dyDescent="0.25">
      <c r="A82" s="267" t="s">
        <v>236</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72"/>
      <c r="AL82" s="272"/>
      <c r="AM82" s="315"/>
      <c r="AN82" s="315"/>
      <c r="AO82" s="14"/>
      <c r="AP82" s="14"/>
      <c r="AQ82" s="127"/>
    </row>
    <row r="83" spans="1:45" ht="12" customHeight="1" x14ac:dyDescent="0.25">
      <c r="A83" s="313" t="s">
        <v>237</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15"/>
      <c r="AP83" s="15"/>
      <c r="AQ83" s="134"/>
    </row>
    <row r="84" spans="1:45" ht="12" customHeight="1" x14ac:dyDescent="0.25">
      <c r="A84" s="313" t="s">
        <v>430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15"/>
      <c r="AP84" s="15"/>
      <c r="AQ84" s="134"/>
    </row>
    <row r="85" spans="1:45" ht="12" customHeight="1" x14ac:dyDescent="0.25">
      <c r="A85" s="267" t="s">
        <v>238</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72"/>
      <c r="AL85" s="272"/>
      <c r="AM85" s="315"/>
      <c r="AN85" s="315"/>
      <c r="AO85" s="14"/>
      <c r="AP85" s="14"/>
      <c r="AQ85" s="125"/>
    </row>
    <row r="86" spans="1:45" ht="27.75" customHeight="1" x14ac:dyDescent="0.25">
      <c r="A86" s="305" t="s">
        <v>431</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15"/>
      <c r="AP86" s="15"/>
      <c r="AQ86" s="134"/>
    </row>
    <row r="87" spans="1:45" x14ac:dyDescent="0.25">
      <c r="A87" s="305" t="s">
        <v>432</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15"/>
      <c r="AP87" s="15"/>
      <c r="AQ87" s="134"/>
    </row>
    <row r="88" spans="1:45" ht="14.25" customHeight="1" x14ac:dyDescent="0.25">
      <c r="A88" s="321" t="s">
        <v>433</v>
      </c>
      <c r="B88" s="322"/>
      <c r="C88" s="322"/>
      <c r="D88" s="32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24"/>
      <c r="AL88" s="325"/>
      <c r="AM88" s="326"/>
      <c r="AN88" s="327"/>
      <c r="AO88" s="15"/>
      <c r="AP88" s="15"/>
      <c r="AQ88" s="134"/>
    </row>
    <row r="89" spans="1:45" x14ac:dyDescent="0.25">
      <c r="A89" s="321" t="s">
        <v>434</v>
      </c>
      <c r="B89" s="322"/>
      <c r="C89" s="322"/>
      <c r="D89" s="32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24"/>
      <c r="AL89" s="325"/>
      <c r="AM89" s="326"/>
      <c r="AN89" s="327"/>
      <c r="AO89" s="15"/>
      <c r="AP89" s="15"/>
      <c r="AQ89" s="125"/>
    </row>
    <row r="90" spans="1:45" ht="12" customHeight="1" thickBot="1" x14ac:dyDescent="0.3">
      <c r="A90" s="136" t="s">
        <v>435</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17"/>
      <c r="AL90" s="318"/>
      <c r="AM90" s="319"/>
      <c r="AN90" s="320"/>
      <c r="AO90" s="5"/>
      <c r="AP90" s="5"/>
      <c r="AQ90" s="127"/>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38"/>
    </row>
    <row r="92" spans="1:45" ht="13.5" customHeight="1" x14ac:dyDescent="0.25">
      <c r="A92" s="128" t="s">
        <v>436</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38"/>
    </row>
    <row r="93" spans="1:45" ht="13.5" customHeight="1" x14ac:dyDescent="0.25">
      <c r="A93" s="139" t="s">
        <v>437</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8"/>
      <c r="AQ93" s="138"/>
      <c r="AR93" s="138"/>
      <c r="AS93" s="138"/>
    </row>
    <row r="94" spans="1:45" ht="11.25" customHeight="1" x14ac:dyDescent="0.25">
      <c r="A94" s="139" t="s">
        <v>438</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8"/>
      <c r="AQ94" s="138"/>
      <c r="AR94" s="138"/>
      <c r="AS94" s="125"/>
    </row>
    <row r="95" spans="1:45" x14ac:dyDescent="0.25">
      <c r="A95" s="139" t="s">
        <v>439</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8"/>
      <c r="AQ95" s="138"/>
      <c r="AR95" s="138"/>
      <c r="AS95" s="125"/>
    </row>
    <row r="96" spans="1:45" x14ac:dyDescent="0.25">
      <c r="A96" s="128" t="s">
        <v>440</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38" zoomScaleNormal="100" zoomScaleSheetLayoutView="100" workbookViewId="0">
      <selection activeCell="I27" sqref="I27"/>
    </sheetView>
  </sheetViews>
  <sheetFormatPr defaultRowHeight="15.75" x14ac:dyDescent="0.25"/>
  <cols>
    <col min="1" max="1" width="9.140625" style="142"/>
    <col min="2" max="2" width="39.140625" style="142"/>
    <col min="3" max="3" width="18" style="142"/>
    <col min="4" max="4" width="15.140625" style="142"/>
    <col min="5" max="6" width="0" style="142" hidden="1"/>
    <col min="7" max="7" width="18.5703125" style="142"/>
    <col min="8" max="8" width="16" style="142"/>
    <col min="9" max="10" width="18.85546875" style="142"/>
    <col min="11" max="11" width="67.7109375" style="142"/>
    <col min="12" max="12" width="33.5703125" style="142"/>
    <col min="13" max="252" width="9.140625" style="142"/>
    <col min="253" max="253" width="39.140625" style="142"/>
    <col min="254" max="254" width="9.140625" style="142"/>
    <col min="255" max="255" width="13.42578125" style="142"/>
    <col min="256" max="257" width="0" style="142" hidden="1"/>
    <col min="258" max="258" width="18.85546875" style="142"/>
    <col min="259" max="259" width="67.7109375" style="142"/>
    <col min="260" max="263" width="9.140625" style="142"/>
    <col min="264" max="264" width="15.42578125" style="142"/>
    <col min="265" max="508" width="9.140625" style="142"/>
    <col min="509" max="509" width="39.140625" style="142"/>
    <col min="510" max="510" width="9.140625" style="142"/>
    <col min="511" max="511" width="13.42578125" style="142"/>
    <col min="512" max="513" width="0" style="142" hidden="1"/>
    <col min="514" max="514" width="18.85546875" style="142"/>
    <col min="515" max="515" width="67.7109375" style="142"/>
    <col min="516" max="519" width="9.140625" style="142"/>
    <col min="520" max="520" width="15.42578125" style="142"/>
    <col min="521" max="764" width="9.140625" style="142"/>
    <col min="765" max="765" width="39.140625" style="142"/>
    <col min="766" max="766" width="9.140625" style="142"/>
    <col min="767" max="767" width="13.42578125" style="142"/>
    <col min="768" max="769" width="0" style="142" hidden="1"/>
    <col min="770" max="770" width="18.85546875" style="142"/>
    <col min="771" max="771" width="67.7109375" style="142"/>
    <col min="772" max="775" width="9.140625" style="142"/>
    <col min="776" max="776" width="15.42578125" style="142"/>
    <col min="777" max="1020" width="9.140625" style="142"/>
    <col min="1021" max="1021" width="39.140625" style="142"/>
    <col min="1022" max="1022" width="9.140625" style="142"/>
    <col min="1023" max="1023" width="13.42578125" style="142"/>
    <col min="1024" max="1025" width="0" style="142" hidden="1"/>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0" t="str">
        <f>'1. паспорт местоположение'!A5:C5</f>
        <v>Год раскрытия информации: 2023 год</v>
      </c>
      <c r="B5" s="240"/>
      <c r="C5" s="240"/>
      <c r="D5" s="240"/>
      <c r="E5" s="240"/>
      <c r="F5" s="240"/>
      <c r="G5" s="240"/>
      <c r="H5" s="240"/>
      <c r="I5" s="240"/>
      <c r="J5" s="240"/>
      <c r="K5" s="240"/>
      <c r="L5" s="240"/>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t="s">
        <v>3</v>
      </c>
      <c r="B7" s="241"/>
      <c r="C7" s="241"/>
      <c r="D7" s="241"/>
      <c r="E7" s="241"/>
      <c r="F7" s="241"/>
      <c r="G7" s="241"/>
      <c r="H7" s="241"/>
      <c r="I7" s="241"/>
      <c r="J7" s="241"/>
      <c r="K7" s="241"/>
      <c r="L7" s="241"/>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c r="B8" s="241"/>
      <c r="C8" s="241"/>
      <c r="D8" s="241"/>
      <c r="E8" s="241"/>
      <c r="F8" s="241"/>
      <c r="G8" s="241"/>
      <c r="H8" s="241"/>
      <c r="I8" s="241"/>
      <c r="J8" s="241"/>
      <c r="K8" s="241"/>
      <c r="L8" s="241"/>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7" t="str">
        <f>'1. паспорт местоположение'!A9:C9</f>
        <v>АО "Россети Тюмень"</v>
      </c>
      <c r="B9" s="247"/>
      <c r="C9" s="247"/>
      <c r="D9" s="247"/>
      <c r="E9" s="247"/>
      <c r="F9" s="247"/>
      <c r="G9" s="247"/>
      <c r="H9" s="247"/>
      <c r="I9" s="247"/>
      <c r="J9" s="247"/>
      <c r="K9" s="247"/>
      <c r="L9" s="247"/>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37" t="s">
        <v>4</v>
      </c>
      <c r="B10" s="237"/>
      <c r="C10" s="237"/>
      <c r="D10" s="237"/>
      <c r="E10" s="237"/>
      <c r="F10" s="237"/>
      <c r="G10" s="237"/>
      <c r="H10" s="237"/>
      <c r="I10" s="237"/>
      <c r="J10" s="237"/>
      <c r="K10" s="237"/>
      <c r="L10" s="237"/>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1"/>
      <c r="B11" s="241"/>
      <c r="C11" s="241"/>
      <c r="D11" s="241"/>
      <c r="E11" s="241"/>
      <c r="F11" s="241"/>
      <c r="G11" s="241"/>
      <c r="H11" s="241"/>
      <c r="I11" s="241"/>
      <c r="J11" s="241"/>
      <c r="K11" s="241"/>
      <c r="L11" s="241"/>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7" t="str">
        <f>'1. паспорт местоположение'!A12:C12</f>
        <v>M_TP1600.PR.0082</v>
      </c>
      <c r="B12" s="247"/>
      <c r="C12" s="247"/>
      <c r="D12" s="247"/>
      <c r="E12" s="247"/>
      <c r="F12" s="247"/>
      <c r="G12" s="247"/>
      <c r="H12" s="247"/>
      <c r="I12" s="247"/>
      <c r="J12" s="247"/>
      <c r="K12" s="247"/>
      <c r="L12" s="247"/>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37" t="s">
        <v>5</v>
      </c>
      <c r="B13" s="237"/>
      <c r="C13" s="237"/>
      <c r="D13" s="237"/>
      <c r="E13" s="237"/>
      <c r="F13" s="237"/>
      <c r="G13" s="237"/>
      <c r="H13" s="237"/>
      <c r="I13" s="237"/>
      <c r="J13" s="237"/>
      <c r="K13" s="237"/>
      <c r="L13" s="237"/>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2.5" customHeight="1" x14ac:dyDescent="0.25">
      <c r="A15" s="248" t="str">
        <f>'1. паспорт местоположение'!A15:C15</f>
        <v>Модернизация ПС 110 кВ КНС-21 1Т, 2Т (установка защит ближнего резервирования 1Т, 2Т - 2 шт.)</v>
      </c>
      <c r="B15" s="248"/>
      <c r="C15" s="248"/>
      <c r="D15" s="248"/>
      <c r="E15" s="248"/>
      <c r="F15" s="248"/>
      <c r="G15" s="248"/>
      <c r="H15" s="248"/>
      <c r="I15" s="248"/>
      <c r="J15" s="248"/>
      <c r="K15" s="248"/>
      <c r="L15" s="248"/>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37" t="s">
        <v>7</v>
      </c>
      <c r="B16" s="237"/>
      <c r="C16" s="237"/>
      <c r="D16" s="237"/>
      <c r="E16" s="237"/>
      <c r="F16" s="237"/>
      <c r="G16" s="237"/>
      <c r="H16" s="237"/>
      <c r="I16" s="237"/>
      <c r="J16" s="237"/>
      <c r="K16" s="237"/>
      <c r="L16" s="237"/>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4"/>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28" t="s">
        <v>239</v>
      </c>
      <c r="B19" s="328"/>
      <c r="C19" s="328"/>
      <c r="D19" s="328"/>
      <c r="E19" s="328"/>
      <c r="F19" s="328"/>
      <c r="G19" s="328"/>
      <c r="H19" s="328"/>
      <c r="I19" s="328"/>
      <c r="J19" s="328"/>
      <c r="K19" s="328"/>
      <c r="L19" s="328"/>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5"/>
      <c r="B20" s="145"/>
      <c r="C20" s="146"/>
      <c r="D20" s="146"/>
      <c r="E20" s="146"/>
      <c r="F20" s="146"/>
      <c r="G20" s="146"/>
      <c r="H20" s="146"/>
      <c r="I20" s="146"/>
      <c r="J20" s="146"/>
      <c r="K20" s="146"/>
      <c r="L20" s="146"/>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3" t="s">
        <v>240</v>
      </c>
      <c r="B21" s="253" t="s">
        <v>241</v>
      </c>
      <c r="C21" s="252" t="s">
        <v>242</v>
      </c>
      <c r="D21" s="252"/>
      <c r="E21" s="252"/>
      <c r="F21" s="252"/>
      <c r="G21" s="252"/>
      <c r="H21" s="252"/>
      <c r="I21" s="253" t="s">
        <v>243</v>
      </c>
      <c r="J21" s="253" t="s">
        <v>244</v>
      </c>
      <c r="K21" s="253" t="s">
        <v>245</v>
      </c>
      <c r="L21" s="253" t="s">
        <v>246</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3"/>
      <c r="B22" s="253"/>
      <c r="C22" s="329" t="s">
        <v>247</v>
      </c>
      <c r="D22" s="329"/>
      <c r="E22" s="147"/>
      <c r="F22" s="148"/>
      <c r="G22" s="329" t="s">
        <v>248</v>
      </c>
      <c r="H22" s="329"/>
      <c r="I22" s="253"/>
      <c r="J22" s="253"/>
      <c r="K22" s="253"/>
      <c r="L22" s="25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47.25" x14ac:dyDescent="0.25">
      <c r="A23" s="253"/>
      <c r="B23" s="253"/>
      <c r="C23" s="149" t="s">
        <v>249</v>
      </c>
      <c r="D23" s="149" t="s">
        <v>250</v>
      </c>
      <c r="E23" s="149" t="s">
        <v>249</v>
      </c>
      <c r="F23" s="149" t="s">
        <v>250</v>
      </c>
      <c r="G23" s="149" t="s">
        <v>249</v>
      </c>
      <c r="H23" s="149" t="s">
        <v>250</v>
      </c>
      <c r="I23" s="253"/>
      <c r="J23" s="253"/>
      <c r="K23" s="253"/>
      <c r="L23" s="25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6">
        <v>1</v>
      </c>
      <c r="B24" s="66">
        <v>2</v>
      </c>
      <c r="C24" s="149">
        <v>3</v>
      </c>
      <c r="D24" s="149">
        <v>4</v>
      </c>
      <c r="E24" s="149">
        <v>5</v>
      </c>
      <c r="F24" s="149">
        <v>6</v>
      </c>
      <c r="G24" s="149">
        <v>7</v>
      </c>
      <c r="H24" s="149">
        <v>8</v>
      </c>
      <c r="I24" s="149">
        <v>9</v>
      </c>
      <c r="J24" s="149">
        <v>10</v>
      </c>
      <c r="K24" s="149">
        <v>11</v>
      </c>
      <c r="L24" s="149">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50">
        <v>1</v>
      </c>
      <c r="B25" s="151" t="s">
        <v>251</v>
      </c>
      <c r="C25" s="152"/>
      <c r="D25" s="152"/>
      <c r="E25" s="152"/>
      <c r="F25" s="152"/>
      <c r="G25" s="153"/>
      <c r="H25" s="153"/>
      <c r="I25" s="152"/>
      <c r="J25" s="152"/>
      <c r="K25" s="154"/>
      <c r="L25" s="99"/>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0" t="s">
        <v>252</v>
      </c>
      <c r="B26" s="155" t="s">
        <v>253</v>
      </c>
      <c r="C26" s="153" t="s">
        <v>28</v>
      </c>
      <c r="D26" s="153" t="s">
        <v>28</v>
      </c>
      <c r="E26" s="152" t="s">
        <v>199</v>
      </c>
      <c r="F26" s="152" t="s">
        <v>199</v>
      </c>
      <c r="G26" s="153" t="s">
        <v>28</v>
      </c>
      <c r="H26" s="153" t="s">
        <v>28</v>
      </c>
      <c r="I26" s="152"/>
      <c r="J26" s="152"/>
      <c r="K26" s="154"/>
      <c r="L26" s="154"/>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6" customFormat="1" ht="39" customHeight="1" x14ac:dyDescent="0.25">
      <c r="A27" s="150" t="s">
        <v>254</v>
      </c>
      <c r="B27" s="155" t="s">
        <v>255</v>
      </c>
      <c r="C27" s="153" t="s">
        <v>28</v>
      </c>
      <c r="D27" s="153" t="s">
        <v>28</v>
      </c>
      <c r="E27" s="152" t="s">
        <v>199</v>
      </c>
      <c r="F27" s="152" t="s">
        <v>199</v>
      </c>
      <c r="G27" s="153" t="s">
        <v>28</v>
      </c>
      <c r="H27" s="153" t="s">
        <v>28</v>
      </c>
      <c r="I27" s="152"/>
      <c r="J27" s="152"/>
      <c r="K27" s="154"/>
      <c r="L27" s="154"/>
    </row>
    <row r="28" spans="1:1024" s="156" customFormat="1" ht="70.5" customHeight="1" x14ac:dyDescent="0.25">
      <c r="A28" s="150" t="s">
        <v>256</v>
      </c>
      <c r="B28" s="155" t="s">
        <v>257</v>
      </c>
      <c r="C28" s="153" t="s">
        <v>28</v>
      </c>
      <c r="D28" s="153" t="s">
        <v>28</v>
      </c>
      <c r="E28" s="152"/>
      <c r="F28" s="152"/>
      <c r="G28" s="153" t="s">
        <v>28</v>
      </c>
      <c r="H28" s="153" t="s">
        <v>28</v>
      </c>
      <c r="I28" s="152"/>
      <c r="J28" s="152"/>
      <c r="K28" s="154"/>
      <c r="L28" s="154"/>
    </row>
    <row r="29" spans="1:1024" s="156" customFormat="1" ht="54" customHeight="1" x14ac:dyDescent="0.25">
      <c r="A29" s="150" t="s">
        <v>258</v>
      </c>
      <c r="B29" s="155" t="s">
        <v>259</v>
      </c>
      <c r="C29" s="153" t="s">
        <v>28</v>
      </c>
      <c r="D29" s="153" t="s">
        <v>28</v>
      </c>
      <c r="E29" s="152"/>
      <c r="F29" s="152"/>
      <c r="G29" s="153" t="s">
        <v>28</v>
      </c>
      <c r="H29" s="153" t="s">
        <v>28</v>
      </c>
      <c r="I29" s="152"/>
      <c r="J29" s="152"/>
      <c r="K29" s="154"/>
      <c r="L29" s="154"/>
    </row>
    <row r="30" spans="1:1024" s="156" customFormat="1" ht="42" customHeight="1" x14ac:dyDescent="0.25">
      <c r="A30" s="150" t="s">
        <v>260</v>
      </c>
      <c r="B30" s="155" t="s">
        <v>261</v>
      </c>
      <c r="C30" s="153" t="s">
        <v>28</v>
      </c>
      <c r="D30" s="153" t="s">
        <v>28</v>
      </c>
      <c r="E30" s="152"/>
      <c r="F30" s="152"/>
      <c r="G30" s="153" t="s">
        <v>28</v>
      </c>
      <c r="H30" s="153" t="s">
        <v>28</v>
      </c>
      <c r="I30" s="152"/>
      <c r="J30" s="152"/>
      <c r="K30" s="154"/>
      <c r="L30" s="154"/>
    </row>
    <row r="31" spans="1:1024" ht="37.5" customHeight="1" x14ac:dyDescent="0.25">
      <c r="A31" s="150" t="s">
        <v>262</v>
      </c>
      <c r="B31" s="157" t="s">
        <v>263</v>
      </c>
      <c r="C31" s="158">
        <v>45078</v>
      </c>
      <c r="D31" s="158">
        <v>45097</v>
      </c>
      <c r="E31" s="152"/>
      <c r="F31" s="152"/>
      <c r="G31" s="158">
        <v>45078</v>
      </c>
      <c r="H31" s="158">
        <v>45097</v>
      </c>
      <c r="I31" s="152"/>
      <c r="J31" s="152"/>
      <c r="K31" s="154"/>
      <c r="L31" s="154"/>
    </row>
    <row r="32" spans="1:1024" ht="31.5" x14ac:dyDescent="0.25">
      <c r="A32" s="150" t="s">
        <v>264</v>
      </c>
      <c r="B32" s="157" t="s">
        <v>265</v>
      </c>
      <c r="C32" s="158">
        <v>45189</v>
      </c>
      <c r="D32" s="158">
        <v>45219</v>
      </c>
      <c r="E32" s="152"/>
      <c r="F32" s="152"/>
      <c r="G32" s="158">
        <v>45189</v>
      </c>
      <c r="H32" s="158">
        <v>45219</v>
      </c>
      <c r="I32" s="152"/>
      <c r="J32" s="152"/>
      <c r="K32" s="154"/>
      <c r="L32" s="154"/>
    </row>
    <row r="33" spans="1:12" ht="37.5" customHeight="1" x14ac:dyDescent="0.25">
      <c r="A33" s="150" t="s">
        <v>266</v>
      </c>
      <c r="B33" s="157" t="s">
        <v>267</v>
      </c>
      <c r="C33" s="153" t="s">
        <v>28</v>
      </c>
      <c r="D33" s="153" t="s">
        <v>28</v>
      </c>
      <c r="E33" s="152"/>
      <c r="F33" s="152"/>
      <c r="G33" s="153" t="s">
        <v>28</v>
      </c>
      <c r="H33" s="153" t="s">
        <v>28</v>
      </c>
      <c r="I33" s="152"/>
      <c r="J33" s="152"/>
      <c r="K33" s="154"/>
      <c r="L33" s="154"/>
    </row>
    <row r="34" spans="1:12" ht="47.25" customHeight="1" x14ac:dyDescent="0.25">
      <c r="A34" s="150" t="s">
        <v>268</v>
      </c>
      <c r="B34" s="157" t="s">
        <v>269</v>
      </c>
      <c r="C34" s="153" t="s">
        <v>28</v>
      </c>
      <c r="D34" s="153" t="s">
        <v>28</v>
      </c>
      <c r="E34" s="159"/>
      <c r="F34" s="159"/>
      <c r="G34" s="153" t="s">
        <v>28</v>
      </c>
      <c r="H34" s="153" t="s">
        <v>28</v>
      </c>
      <c r="I34" s="159"/>
      <c r="J34" s="159"/>
      <c r="K34" s="159"/>
      <c r="L34" s="154"/>
    </row>
    <row r="35" spans="1:12" ht="49.5" customHeight="1" x14ac:dyDescent="0.25">
      <c r="A35" s="150" t="s">
        <v>270</v>
      </c>
      <c r="B35" s="157" t="s">
        <v>271</v>
      </c>
      <c r="C35" s="158">
        <v>45311</v>
      </c>
      <c r="D35" s="158">
        <v>45321</v>
      </c>
      <c r="E35" s="159"/>
      <c r="F35" s="159"/>
      <c r="G35" s="158">
        <v>45311</v>
      </c>
      <c r="H35" s="158">
        <v>45321</v>
      </c>
      <c r="I35" s="159"/>
      <c r="J35" s="159"/>
      <c r="K35" s="159"/>
      <c r="L35" s="154"/>
    </row>
    <row r="36" spans="1:12" ht="37.5" customHeight="1" x14ac:dyDescent="0.25">
      <c r="A36" s="150" t="s">
        <v>272</v>
      </c>
      <c r="B36" s="157" t="s">
        <v>273</v>
      </c>
      <c r="C36" s="153" t="s">
        <v>28</v>
      </c>
      <c r="D36" s="153" t="s">
        <v>28</v>
      </c>
      <c r="E36" s="160"/>
      <c r="F36" s="161"/>
      <c r="G36" s="153" t="s">
        <v>28</v>
      </c>
      <c r="H36" s="153" t="s">
        <v>28</v>
      </c>
      <c r="I36" s="162"/>
      <c r="J36" s="162"/>
      <c r="K36" s="154"/>
      <c r="L36" s="154"/>
    </row>
    <row r="37" spans="1:12" x14ac:dyDescent="0.25">
      <c r="A37" s="150" t="s">
        <v>274</v>
      </c>
      <c r="B37" s="157" t="s">
        <v>275</v>
      </c>
      <c r="C37" s="158">
        <v>45219</v>
      </c>
      <c r="D37" s="158">
        <v>45311</v>
      </c>
      <c r="E37" s="160"/>
      <c r="F37" s="161"/>
      <c r="G37" s="158">
        <v>45219</v>
      </c>
      <c r="H37" s="158">
        <v>45311</v>
      </c>
      <c r="I37" s="162"/>
      <c r="J37" s="162"/>
      <c r="K37" s="154"/>
      <c r="L37" s="154"/>
    </row>
    <row r="38" spans="1:12" x14ac:dyDescent="0.25">
      <c r="A38" s="150" t="s">
        <v>441</v>
      </c>
      <c r="B38" s="151" t="s">
        <v>276</v>
      </c>
      <c r="C38" s="163"/>
      <c r="D38" s="163"/>
      <c r="E38" s="154"/>
      <c r="F38" s="154"/>
      <c r="G38" s="163"/>
      <c r="H38" s="163"/>
      <c r="I38" s="154"/>
      <c r="J38" s="154"/>
      <c r="K38" s="154"/>
      <c r="L38" s="154"/>
    </row>
    <row r="39" spans="1:12" ht="63" x14ac:dyDescent="0.25">
      <c r="A39" s="150">
        <v>2</v>
      </c>
      <c r="B39" s="157" t="s">
        <v>278</v>
      </c>
      <c r="C39" s="165">
        <v>45352</v>
      </c>
      <c r="D39" s="165">
        <v>45383</v>
      </c>
      <c r="E39" s="164"/>
      <c r="F39" s="164"/>
      <c r="G39" s="165">
        <v>45352</v>
      </c>
      <c r="H39" s="165">
        <v>45383</v>
      </c>
      <c r="I39" s="166"/>
      <c r="J39" s="154"/>
      <c r="K39" s="154"/>
      <c r="L39" s="154"/>
    </row>
    <row r="40" spans="1:12" ht="33.75" customHeight="1" x14ac:dyDescent="0.25">
      <c r="A40" s="150" t="s">
        <v>277</v>
      </c>
      <c r="B40" s="157" t="s">
        <v>280</v>
      </c>
      <c r="C40" s="165">
        <v>45383</v>
      </c>
      <c r="D40" s="167">
        <v>45413</v>
      </c>
      <c r="E40" s="164"/>
      <c r="F40" s="164"/>
      <c r="G40" s="165">
        <v>45383</v>
      </c>
      <c r="H40" s="167">
        <v>45413</v>
      </c>
      <c r="I40" s="166"/>
      <c r="J40" s="168"/>
      <c r="K40" s="154"/>
      <c r="L40" s="154"/>
    </row>
    <row r="41" spans="1:12" ht="63" customHeight="1" x14ac:dyDescent="0.25">
      <c r="A41" s="150" t="s">
        <v>279</v>
      </c>
      <c r="B41" s="151" t="s">
        <v>281</v>
      </c>
      <c r="C41" s="169"/>
      <c r="D41" s="169"/>
      <c r="E41" s="164"/>
      <c r="F41" s="164"/>
      <c r="G41" s="169"/>
      <c r="H41" s="169"/>
      <c r="I41" s="164"/>
      <c r="J41" s="154"/>
      <c r="K41" s="154"/>
      <c r="L41" s="154"/>
    </row>
    <row r="42" spans="1:12" ht="58.5" customHeight="1" x14ac:dyDescent="0.25">
      <c r="A42" s="150">
        <v>3</v>
      </c>
      <c r="B42" s="157" t="s">
        <v>283</v>
      </c>
      <c r="C42" s="153" t="s">
        <v>28</v>
      </c>
      <c r="D42" s="153" t="s">
        <v>28</v>
      </c>
      <c r="E42" s="164"/>
      <c r="F42" s="164"/>
      <c r="G42" s="153" t="s">
        <v>28</v>
      </c>
      <c r="H42" s="153" t="s">
        <v>28</v>
      </c>
      <c r="I42" s="164"/>
      <c r="J42" s="154"/>
      <c r="K42" s="154"/>
      <c r="L42" s="154"/>
    </row>
    <row r="43" spans="1:12" ht="34.5" customHeight="1" x14ac:dyDescent="0.25">
      <c r="A43" s="150" t="s">
        <v>282</v>
      </c>
      <c r="B43" s="157" t="s">
        <v>285</v>
      </c>
      <c r="C43" s="167">
        <v>45444</v>
      </c>
      <c r="D43" s="165">
        <v>45488</v>
      </c>
      <c r="E43" s="164"/>
      <c r="F43" s="164"/>
      <c r="G43" s="167">
        <v>45444</v>
      </c>
      <c r="H43" s="165">
        <v>45488</v>
      </c>
      <c r="I43" s="166"/>
      <c r="J43" s="154"/>
      <c r="K43" s="154"/>
      <c r="L43" s="154"/>
    </row>
    <row r="44" spans="1:12" ht="24.75" customHeight="1" x14ac:dyDescent="0.25">
      <c r="A44" s="150" t="s">
        <v>284</v>
      </c>
      <c r="B44" s="157" t="s">
        <v>287</v>
      </c>
      <c r="C44" s="165">
        <v>45474</v>
      </c>
      <c r="D44" s="165">
        <v>45566</v>
      </c>
      <c r="E44" s="164"/>
      <c r="F44" s="164"/>
      <c r="G44" s="165">
        <v>45474</v>
      </c>
      <c r="H44" s="165">
        <v>45566</v>
      </c>
      <c r="I44" s="166"/>
      <c r="J44" s="154"/>
      <c r="K44" s="154"/>
      <c r="L44" s="154"/>
    </row>
    <row r="45" spans="1:12" ht="90.75" customHeight="1" x14ac:dyDescent="0.25">
      <c r="A45" s="150" t="s">
        <v>286</v>
      </c>
      <c r="B45" s="157" t="s">
        <v>289</v>
      </c>
      <c r="C45" s="153" t="s">
        <v>28</v>
      </c>
      <c r="D45" s="153" t="s">
        <v>28</v>
      </c>
      <c r="E45" s="154"/>
      <c r="F45" s="154"/>
      <c r="G45" s="153" t="s">
        <v>28</v>
      </c>
      <c r="H45" s="153" t="s">
        <v>28</v>
      </c>
      <c r="I45" s="154"/>
      <c r="J45" s="154"/>
      <c r="K45" s="154"/>
      <c r="L45" s="154"/>
    </row>
    <row r="46" spans="1:12" ht="167.25" customHeight="1" x14ac:dyDescent="0.25">
      <c r="A46" s="150" t="s">
        <v>288</v>
      </c>
      <c r="B46" s="157" t="s">
        <v>291</v>
      </c>
      <c r="C46" s="153" t="s">
        <v>28</v>
      </c>
      <c r="D46" s="153" t="s">
        <v>28</v>
      </c>
      <c r="E46" s="154"/>
      <c r="F46" s="154"/>
      <c r="G46" s="153" t="s">
        <v>28</v>
      </c>
      <c r="H46" s="153" t="s">
        <v>28</v>
      </c>
      <c r="I46" s="154"/>
      <c r="J46" s="154"/>
      <c r="K46" s="154"/>
      <c r="L46" s="154"/>
    </row>
    <row r="47" spans="1:12" ht="30.75" customHeight="1" x14ac:dyDescent="0.25">
      <c r="A47" s="150" t="s">
        <v>290</v>
      </c>
      <c r="B47" s="157" t="s">
        <v>292</v>
      </c>
      <c r="C47" s="165">
        <v>45550</v>
      </c>
      <c r="D47" s="165">
        <v>45580</v>
      </c>
      <c r="E47" s="164"/>
      <c r="F47" s="164"/>
      <c r="G47" s="165">
        <v>45550</v>
      </c>
      <c r="H47" s="165">
        <v>45580</v>
      </c>
      <c r="I47" s="154"/>
      <c r="J47" s="154"/>
      <c r="K47" s="154"/>
      <c r="L47" s="154"/>
    </row>
    <row r="48" spans="1:12" ht="37.5" customHeight="1" x14ac:dyDescent="0.25">
      <c r="A48" s="150" t="s">
        <v>442</v>
      </c>
      <c r="B48" s="151" t="s">
        <v>293</v>
      </c>
      <c r="C48" s="169"/>
      <c r="D48" s="169"/>
      <c r="E48" s="164"/>
      <c r="F48" s="164"/>
      <c r="G48" s="169"/>
      <c r="H48" s="169"/>
      <c r="I48" s="154"/>
      <c r="J48" s="154"/>
      <c r="K48" s="154"/>
      <c r="L48" s="154"/>
    </row>
    <row r="49" spans="1:12" ht="35.25" customHeight="1" x14ac:dyDescent="0.25">
      <c r="A49" s="150">
        <v>4</v>
      </c>
      <c r="B49" s="157" t="s">
        <v>295</v>
      </c>
      <c r="C49" s="167">
        <v>45580</v>
      </c>
      <c r="D49" s="167">
        <v>45597</v>
      </c>
      <c r="E49" s="164"/>
      <c r="F49" s="164"/>
      <c r="G49" s="167">
        <v>45580</v>
      </c>
      <c r="H49" s="167">
        <v>45597</v>
      </c>
      <c r="I49" s="154"/>
      <c r="J49" s="154"/>
      <c r="K49" s="154"/>
      <c r="L49" s="154"/>
    </row>
    <row r="50" spans="1:12" ht="86.25" customHeight="1" x14ac:dyDescent="0.25">
      <c r="A50" s="150" t="s">
        <v>294</v>
      </c>
      <c r="B50" s="157" t="s">
        <v>297</v>
      </c>
      <c r="C50" s="165">
        <v>45601</v>
      </c>
      <c r="D50" s="165">
        <v>45621</v>
      </c>
      <c r="E50" s="164"/>
      <c r="F50" s="164"/>
      <c r="G50" s="165">
        <v>45601</v>
      </c>
      <c r="H50" s="165">
        <v>45621</v>
      </c>
      <c r="I50" s="154"/>
      <c r="J50" s="154"/>
      <c r="K50" s="154"/>
      <c r="L50" s="154"/>
    </row>
    <row r="51" spans="1:12" ht="77.25" customHeight="1" x14ac:dyDescent="0.25">
      <c r="A51" s="150" t="s">
        <v>296</v>
      </c>
      <c r="B51" s="157" t="s">
        <v>299</v>
      </c>
      <c r="C51" s="153" t="s">
        <v>28</v>
      </c>
      <c r="D51" s="153" t="s">
        <v>28</v>
      </c>
      <c r="E51" s="164"/>
      <c r="F51" s="164"/>
      <c r="G51" s="153" t="s">
        <v>28</v>
      </c>
      <c r="H51" s="153" t="s">
        <v>28</v>
      </c>
      <c r="I51" s="154"/>
      <c r="J51" s="154"/>
      <c r="K51" s="154"/>
      <c r="L51" s="154"/>
    </row>
    <row r="52" spans="1:12" ht="71.25" customHeight="1" x14ac:dyDescent="0.25">
      <c r="A52" s="150" t="s">
        <v>298</v>
      </c>
      <c r="B52" s="157" t="s">
        <v>301</v>
      </c>
      <c r="C52" s="153" t="s">
        <v>28</v>
      </c>
      <c r="D52" s="153" t="s">
        <v>28</v>
      </c>
      <c r="E52" s="164"/>
      <c r="F52" s="164"/>
      <c r="G52" s="153" t="s">
        <v>28</v>
      </c>
      <c r="H52" s="153" t="s">
        <v>28</v>
      </c>
      <c r="I52" s="154"/>
      <c r="J52" s="154"/>
      <c r="K52" s="154"/>
      <c r="L52" s="154"/>
    </row>
    <row r="53" spans="1:12" ht="48" customHeight="1" x14ac:dyDescent="0.25">
      <c r="A53" s="150" t="s">
        <v>300</v>
      </c>
      <c r="B53" s="170" t="s">
        <v>303</v>
      </c>
      <c r="C53" s="165">
        <v>45621</v>
      </c>
      <c r="D53" s="165">
        <v>45636</v>
      </c>
      <c r="E53" s="164"/>
      <c r="F53" s="164"/>
      <c r="G53" s="165">
        <v>45621</v>
      </c>
      <c r="H53" s="165">
        <v>45636</v>
      </c>
      <c r="I53" s="168"/>
      <c r="J53" s="168"/>
      <c r="K53" s="154"/>
      <c r="L53" s="154"/>
    </row>
    <row r="54" spans="1:12" ht="46.5" customHeight="1" x14ac:dyDescent="0.25">
      <c r="A54" s="150" t="s">
        <v>302</v>
      </c>
      <c r="B54" s="157" t="s">
        <v>304</v>
      </c>
      <c r="C54" s="153" t="s">
        <v>28</v>
      </c>
      <c r="D54" s="153" t="s">
        <v>28</v>
      </c>
      <c r="E54" s="164"/>
      <c r="F54" s="164"/>
      <c r="G54" s="153" t="s">
        <v>28</v>
      </c>
      <c r="H54" s="153" t="s">
        <v>28</v>
      </c>
      <c r="I54" s="154"/>
      <c r="J54" s="154"/>
      <c r="K54" s="154"/>
      <c r="L54" s="15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SheetLayoutView="55" zoomScalePageLayoutView="70" workbookViewId="0">
      <selection activeCell="C24" sqref="C24:AC86"/>
    </sheetView>
  </sheetViews>
  <sheetFormatPr defaultRowHeight="15.75" x14ac:dyDescent="0.25"/>
  <cols>
    <col min="1" max="1" width="9.140625" style="142"/>
    <col min="2" max="2" width="39.5703125" style="142" customWidth="1"/>
    <col min="3" max="6" width="15.7109375" style="142" customWidth="1"/>
    <col min="7" max="12" width="13.42578125" style="142" customWidth="1"/>
    <col min="13" max="1025" width="9.140625" style="142"/>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x14ac:dyDescent="0.25">
      <c r="A4" s="240" t="str">
        <f>'1. паспорт местоположение'!A5:C5</f>
        <v>Год раскрытия информации: 2023 год</v>
      </c>
      <c r="B4" s="240"/>
      <c r="C4" s="240"/>
      <c r="D4" s="240"/>
      <c r="E4" s="240"/>
      <c r="F4" s="240"/>
      <c r="G4" s="240"/>
      <c r="H4" s="240"/>
      <c r="I4" s="240"/>
      <c r="J4" s="240"/>
      <c r="K4" s="240"/>
      <c r="L4" s="240"/>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2"/>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1" t="s">
        <v>3</v>
      </c>
      <c r="B6" s="241"/>
      <c r="C6" s="241"/>
      <c r="D6" s="241"/>
      <c r="E6" s="241"/>
      <c r="F6" s="241"/>
      <c r="G6" s="241"/>
      <c r="H6" s="241"/>
      <c r="I6" s="241"/>
      <c r="J6" s="241"/>
      <c r="K6" s="241"/>
      <c r="L6" s="241"/>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c r="B7" s="241"/>
      <c r="C7" s="241"/>
      <c r="D7" s="241"/>
      <c r="E7" s="241"/>
      <c r="F7" s="241"/>
      <c r="G7" s="241"/>
      <c r="H7" s="241"/>
      <c r="I7" s="241"/>
      <c r="J7" s="241"/>
      <c r="K7" s="241"/>
      <c r="L7" s="241"/>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7" t="s">
        <v>416</v>
      </c>
      <c r="B8" s="247"/>
      <c r="C8" s="247"/>
      <c r="D8" s="247"/>
      <c r="E8" s="247"/>
      <c r="F8" s="247"/>
      <c r="G8" s="247"/>
      <c r="H8" s="247"/>
      <c r="I8" s="247"/>
      <c r="J8" s="247"/>
      <c r="K8" s="247"/>
      <c r="L8" s="247"/>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37" t="s">
        <v>4</v>
      </c>
      <c r="B9" s="237"/>
      <c r="C9" s="237"/>
      <c r="D9" s="237"/>
      <c r="E9" s="237"/>
      <c r="F9" s="237"/>
      <c r="G9" s="237"/>
      <c r="H9" s="237"/>
      <c r="I9" s="237"/>
      <c r="J9" s="237"/>
      <c r="K9" s="237"/>
      <c r="L9" s="237"/>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41"/>
      <c r="B10" s="241"/>
      <c r="C10" s="241"/>
      <c r="D10" s="241"/>
      <c r="E10" s="241"/>
      <c r="F10" s="241"/>
      <c r="G10" s="241"/>
      <c r="H10" s="241"/>
      <c r="I10" s="241"/>
      <c r="J10" s="241"/>
      <c r="K10" s="241"/>
      <c r="L10" s="241"/>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7" t="s">
        <v>415</v>
      </c>
      <c r="B11" s="247"/>
      <c r="C11" s="247"/>
      <c r="D11" s="247"/>
      <c r="E11" s="247"/>
      <c r="F11" s="247"/>
      <c r="G11" s="247"/>
      <c r="H11" s="247"/>
      <c r="I11" s="247"/>
      <c r="J11" s="247"/>
      <c r="K11" s="247"/>
      <c r="L11" s="247"/>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7" t="s">
        <v>5</v>
      </c>
      <c r="B12" s="237"/>
      <c r="C12" s="237"/>
      <c r="D12" s="237"/>
      <c r="E12" s="237"/>
      <c r="F12" s="237"/>
      <c r="G12" s="237"/>
      <c r="H12" s="237"/>
      <c r="I12" s="237"/>
      <c r="J12" s="237"/>
      <c r="K12" s="237"/>
      <c r="L12" s="237"/>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x14ac:dyDescent="0.25">
      <c r="A13" s="245"/>
      <c r="B13" s="245"/>
      <c r="C13" s="245"/>
      <c r="D13" s="245"/>
      <c r="E13" s="245"/>
      <c r="F13" s="245"/>
      <c r="G13" s="245"/>
      <c r="H13" s="245"/>
      <c r="I13" s="245"/>
      <c r="J13" s="245"/>
      <c r="K13" s="245"/>
      <c r="L13" s="245"/>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2.5" customHeight="1" x14ac:dyDescent="0.25">
      <c r="A14" s="248" t="s">
        <v>6</v>
      </c>
      <c r="B14" s="248"/>
      <c r="C14" s="248"/>
      <c r="D14" s="248"/>
      <c r="E14" s="248"/>
      <c r="F14" s="248"/>
      <c r="G14" s="248"/>
      <c r="H14" s="248"/>
      <c r="I14" s="248"/>
      <c r="J14" s="248"/>
      <c r="K14" s="248"/>
      <c r="L14" s="248"/>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x14ac:dyDescent="0.25">
      <c r="A15" s="237" t="s">
        <v>7</v>
      </c>
      <c r="B15" s="237"/>
      <c r="C15" s="237"/>
      <c r="D15" s="237"/>
      <c r="E15" s="237"/>
      <c r="F15" s="237"/>
      <c r="G15" s="237"/>
      <c r="H15" s="237"/>
      <c r="I15" s="237"/>
      <c r="J15" s="237"/>
      <c r="K15" s="237"/>
      <c r="L15" s="237"/>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customHeight="1" x14ac:dyDescent="0.25">
      <c r="A16" s="23"/>
      <c r="B16" s="23"/>
      <c r="C16" s="23"/>
      <c r="D16" s="23"/>
      <c r="E16" s="23"/>
      <c r="F16" s="23"/>
      <c r="G16" s="23"/>
      <c r="H16" s="23"/>
      <c r="I16" s="23"/>
      <c r="J16" s="23"/>
      <c r="K16" s="23"/>
      <c r="L16" s="14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144"/>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31" t="s">
        <v>449</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55"/>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253" t="s">
        <v>450</v>
      </c>
      <c r="B20" s="253" t="s">
        <v>451</v>
      </c>
      <c r="C20" s="253" t="s">
        <v>452</v>
      </c>
      <c r="D20" s="253"/>
      <c r="E20" s="252" t="s">
        <v>453</v>
      </c>
      <c r="F20" s="252"/>
      <c r="G20" s="253" t="s">
        <v>454</v>
      </c>
      <c r="H20" s="330" t="s">
        <v>455</v>
      </c>
      <c r="I20" s="330"/>
      <c r="J20" s="330"/>
      <c r="K20" s="330"/>
      <c r="L20" s="330" t="s">
        <v>456</v>
      </c>
      <c r="M20" s="330"/>
      <c r="N20" s="330"/>
      <c r="O20" s="330"/>
      <c r="P20" s="330" t="s">
        <v>457</v>
      </c>
      <c r="Q20" s="330"/>
      <c r="R20" s="330"/>
      <c r="S20" s="330"/>
      <c r="T20" s="330" t="s">
        <v>458</v>
      </c>
      <c r="U20" s="330"/>
      <c r="V20" s="330"/>
      <c r="W20" s="330"/>
      <c r="X20" s="330" t="s">
        <v>459</v>
      </c>
      <c r="Y20" s="330"/>
      <c r="Z20" s="330"/>
      <c r="AA20" s="330"/>
      <c r="AB20" s="253" t="s">
        <v>460</v>
      </c>
      <c r="AC20" s="253"/>
      <c r="AD20" s="27"/>
      <c r="AE20" s="27"/>
      <c r="AF20" s="27"/>
      <c r="AI20" s="23"/>
      <c r="AJ20" s="23"/>
      <c r="AK20" s="23"/>
      <c r="AL20" s="23"/>
      <c r="AM20" s="23"/>
    </row>
    <row r="21" spans="1:1024" ht="45" customHeight="1" x14ac:dyDescent="0.25">
      <c r="A21" s="253"/>
      <c r="B21" s="253"/>
      <c r="C21" s="253"/>
      <c r="D21" s="253"/>
      <c r="E21" s="252"/>
      <c r="F21" s="252"/>
      <c r="G21" s="253"/>
      <c r="H21" s="253" t="s">
        <v>247</v>
      </c>
      <c r="I21" s="253"/>
      <c r="J21" s="253" t="s">
        <v>461</v>
      </c>
      <c r="K21" s="253"/>
      <c r="L21" s="253" t="s">
        <v>247</v>
      </c>
      <c r="M21" s="253"/>
      <c r="N21" s="253" t="s">
        <v>461</v>
      </c>
      <c r="O21" s="253"/>
      <c r="P21" s="253" t="s">
        <v>247</v>
      </c>
      <c r="Q21" s="253"/>
      <c r="R21" s="253" t="s">
        <v>461</v>
      </c>
      <c r="S21" s="253"/>
      <c r="T21" s="253" t="s">
        <v>247</v>
      </c>
      <c r="U21" s="253"/>
      <c r="V21" s="253" t="s">
        <v>461</v>
      </c>
      <c r="W21" s="253"/>
      <c r="X21" s="253" t="s">
        <v>247</v>
      </c>
      <c r="Y21" s="253"/>
      <c r="Z21" s="253" t="s">
        <v>461</v>
      </c>
      <c r="AA21" s="253"/>
      <c r="AB21" s="253"/>
      <c r="AC21" s="253"/>
      <c r="AI21" s="23"/>
      <c r="AJ21" s="23"/>
      <c r="AK21" s="23"/>
      <c r="AL21" s="23"/>
      <c r="AM21" s="23"/>
    </row>
    <row r="22" spans="1:1024" ht="89.25" customHeight="1" x14ac:dyDescent="0.3">
      <c r="A22" s="253"/>
      <c r="B22" s="253"/>
      <c r="C22" s="220" t="s">
        <v>247</v>
      </c>
      <c r="D22" s="220" t="s">
        <v>461</v>
      </c>
      <c r="E22" s="221" t="s">
        <v>462</v>
      </c>
      <c r="F22" s="221" t="s">
        <v>463</v>
      </c>
      <c r="G22" s="253"/>
      <c r="H22" s="219" t="s">
        <v>464</v>
      </c>
      <c r="I22" s="219" t="s">
        <v>465</v>
      </c>
      <c r="J22" s="219" t="s">
        <v>464</v>
      </c>
      <c r="K22" s="219" t="s">
        <v>465</v>
      </c>
      <c r="L22" s="219" t="s">
        <v>464</v>
      </c>
      <c r="M22" s="219" t="s">
        <v>465</v>
      </c>
      <c r="N22" s="219" t="s">
        <v>464</v>
      </c>
      <c r="O22" s="219" t="s">
        <v>465</v>
      </c>
      <c r="P22" s="219" t="s">
        <v>464</v>
      </c>
      <c r="Q22" s="219" t="s">
        <v>465</v>
      </c>
      <c r="R22" s="219" t="s">
        <v>464</v>
      </c>
      <c r="S22" s="219" t="s">
        <v>465</v>
      </c>
      <c r="T22" s="219" t="s">
        <v>464</v>
      </c>
      <c r="U22" s="219" t="s">
        <v>465</v>
      </c>
      <c r="V22" s="219" t="s">
        <v>464</v>
      </c>
      <c r="W22" s="219" t="s">
        <v>465</v>
      </c>
      <c r="X22" s="219" t="s">
        <v>464</v>
      </c>
      <c r="Y22" s="219" t="s">
        <v>465</v>
      </c>
      <c r="Z22" s="219" t="s">
        <v>464</v>
      </c>
      <c r="AA22" s="219" t="s">
        <v>465</v>
      </c>
      <c r="AB22" s="220" t="s">
        <v>466</v>
      </c>
      <c r="AC22" s="220" t="s">
        <v>461</v>
      </c>
      <c r="AI22" s="222"/>
      <c r="AJ22" s="222"/>
      <c r="AK22" s="222"/>
      <c r="AL22" s="222"/>
    </row>
    <row r="23" spans="1:10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1024" ht="47.25" customHeight="1" x14ac:dyDescent="0.25">
      <c r="A24" s="223">
        <v>1</v>
      </c>
      <c r="B24" s="224" t="s">
        <v>467</v>
      </c>
      <c r="C24" s="225">
        <v>3.1280303999999992</v>
      </c>
      <c r="D24" s="225">
        <v>3.4283292000000003</v>
      </c>
      <c r="E24" s="225">
        <v>3.4283292000000003</v>
      </c>
      <c r="F24" s="225">
        <v>3.4283292000000003</v>
      </c>
      <c r="G24" s="225">
        <v>0</v>
      </c>
      <c r="H24" s="225">
        <v>0</v>
      </c>
      <c r="I24" s="225"/>
      <c r="J24" s="225">
        <v>0</v>
      </c>
      <c r="K24" s="225"/>
      <c r="L24" s="225">
        <v>3.1280303999999992</v>
      </c>
      <c r="M24" s="225"/>
      <c r="N24" s="225">
        <v>3.4283292000000003</v>
      </c>
      <c r="O24" s="225"/>
      <c r="P24" s="225">
        <v>0</v>
      </c>
      <c r="Q24" s="225"/>
      <c r="R24" s="225">
        <v>0</v>
      </c>
      <c r="S24" s="225"/>
      <c r="T24" s="225">
        <v>0</v>
      </c>
      <c r="U24" s="225"/>
      <c r="V24" s="225">
        <v>0</v>
      </c>
      <c r="W24" s="225"/>
      <c r="X24" s="225">
        <v>0</v>
      </c>
      <c r="Y24" s="225"/>
      <c r="Z24" s="225">
        <v>0</v>
      </c>
      <c r="AA24" s="225"/>
      <c r="AB24" s="225">
        <v>3.1280303999999992</v>
      </c>
      <c r="AC24" s="225">
        <v>3.4283292000000003</v>
      </c>
    </row>
    <row r="25" spans="1:1024" ht="24" customHeight="1" x14ac:dyDescent="0.25">
      <c r="A25" s="226" t="s">
        <v>468</v>
      </c>
      <c r="B25" s="227" t="s">
        <v>469</v>
      </c>
      <c r="C25" s="225"/>
      <c r="D25" s="225"/>
      <c r="E25" s="228"/>
      <c r="F25" s="228"/>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1024" ht="31.5" x14ac:dyDescent="0.25">
      <c r="A26" s="226" t="s">
        <v>470</v>
      </c>
      <c r="B26" s="227" t="s">
        <v>471</v>
      </c>
      <c r="C26" s="225"/>
      <c r="D26" s="225"/>
      <c r="E26" s="228"/>
      <c r="F26" s="228"/>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1024" ht="47.25" x14ac:dyDescent="0.25">
      <c r="A27" s="226" t="s">
        <v>472</v>
      </c>
      <c r="B27" s="227" t="s">
        <v>473</v>
      </c>
      <c r="C27" s="225"/>
      <c r="D27" s="225"/>
      <c r="E27" s="228"/>
      <c r="F27" s="228"/>
      <c r="G27" s="225">
        <v>0</v>
      </c>
      <c r="H27" s="225">
        <v>0</v>
      </c>
      <c r="I27" s="225"/>
      <c r="J27" s="225">
        <v>0</v>
      </c>
      <c r="K27" s="225"/>
      <c r="L27" s="225">
        <v>2.6066919999999993</v>
      </c>
      <c r="M27" s="225"/>
      <c r="N27" s="225">
        <v>2.8569410000000004</v>
      </c>
      <c r="O27" s="225"/>
      <c r="P27" s="225">
        <v>0</v>
      </c>
      <c r="Q27" s="225"/>
      <c r="R27" s="225">
        <v>0</v>
      </c>
      <c r="S27" s="225"/>
      <c r="T27" s="225">
        <v>0</v>
      </c>
      <c r="U27" s="225"/>
      <c r="V27" s="225">
        <v>0</v>
      </c>
      <c r="W27" s="225"/>
      <c r="X27" s="225">
        <v>0</v>
      </c>
      <c r="Y27" s="225"/>
      <c r="Z27" s="225">
        <v>0</v>
      </c>
      <c r="AA27" s="225"/>
      <c r="AB27" s="225">
        <v>2.6066919999999993</v>
      </c>
      <c r="AC27" s="225">
        <v>2.8569410000000004</v>
      </c>
    </row>
    <row r="28" spans="1:1024" ht="31.5" x14ac:dyDescent="0.25">
      <c r="A28" s="226" t="s">
        <v>474</v>
      </c>
      <c r="B28" s="227" t="s">
        <v>475</v>
      </c>
      <c r="C28" s="225"/>
      <c r="D28" s="225"/>
      <c r="E28" s="228"/>
      <c r="F28" s="228"/>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4" x14ac:dyDescent="0.25">
      <c r="A29" s="226" t="s">
        <v>476</v>
      </c>
      <c r="B29" s="227" t="s">
        <v>477</v>
      </c>
      <c r="C29" s="225"/>
      <c r="D29" s="225"/>
      <c r="E29" s="228"/>
      <c r="F29" s="228"/>
      <c r="G29" s="225">
        <v>0</v>
      </c>
      <c r="H29" s="225">
        <v>0</v>
      </c>
      <c r="I29" s="225"/>
      <c r="J29" s="225">
        <v>0</v>
      </c>
      <c r="K29" s="225"/>
      <c r="L29" s="225">
        <v>0.52133839999999987</v>
      </c>
      <c r="M29" s="225"/>
      <c r="N29" s="225">
        <v>0.5713881999999999</v>
      </c>
      <c r="O29" s="225"/>
      <c r="P29" s="225">
        <v>0</v>
      </c>
      <c r="Q29" s="225"/>
      <c r="R29" s="225">
        <v>0</v>
      </c>
      <c r="S29" s="225"/>
      <c r="T29" s="225">
        <v>0</v>
      </c>
      <c r="U29" s="225"/>
      <c r="V29" s="225">
        <v>0</v>
      </c>
      <c r="W29" s="225"/>
      <c r="X29" s="225">
        <v>0</v>
      </c>
      <c r="Y29" s="225"/>
      <c r="Z29" s="225">
        <v>0</v>
      </c>
      <c r="AA29" s="225"/>
      <c r="AB29" s="225">
        <v>0.52133839999999987</v>
      </c>
      <c r="AC29" s="225">
        <v>0.5713881999999999</v>
      </c>
    </row>
    <row r="30" spans="1:1024" ht="63" x14ac:dyDescent="0.25">
      <c r="A30" s="229" t="s">
        <v>15</v>
      </c>
      <c r="B30" s="224" t="s">
        <v>478</v>
      </c>
      <c r="C30" s="225">
        <v>2.6066919999999993</v>
      </c>
      <c r="D30" s="225">
        <v>2.8569410000000004</v>
      </c>
      <c r="E30" s="225">
        <v>2.8569410000000004</v>
      </c>
      <c r="F30" s="225">
        <v>2.8569410000000004</v>
      </c>
      <c r="G30" s="225">
        <v>0</v>
      </c>
      <c r="H30" s="225">
        <v>0</v>
      </c>
      <c r="I30" s="225"/>
      <c r="J30" s="225">
        <v>0</v>
      </c>
      <c r="K30" s="225"/>
      <c r="L30" s="225">
        <v>2.6066919999999993</v>
      </c>
      <c r="M30" s="225"/>
      <c r="N30" s="225">
        <v>2.8569410000000004</v>
      </c>
      <c r="O30" s="225"/>
      <c r="P30" s="225">
        <v>0</v>
      </c>
      <c r="Q30" s="225"/>
      <c r="R30" s="225">
        <v>0</v>
      </c>
      <c r="S30" s="225"/>
      <c r="T30" s="225">
        <v>0</v>
      </c>
      <c r="U30" s="225"/>
      <c r="V30" s="225">
        <v>0</v>
      </c>
      <c r="W30" s="225"/>
      <c r="X30" s="225">
        <v>0</v>
      </c>
      <c r="Y30" s="225"/>
      <c r="Z30" s="225">
        <v>0</v>
      </c>
      <c r="AA30" s="225"/>
      <c r="AB30" s="225">
        <v>2.6066919999999993</v>
      </c>
      <c r="AC30" s="225">
        <v>2.8569410000000004</v>
      </c>
    </row>
    <row r="31" spans="1:1024" ht="18.75" x14ac:dyDescent="0.25">
      <c r="A31" s="229" t="s">
        <v>479</v>
      </c>
      <c r="B31" s="227" t="s">
        <v>480</v>
      </c>
      <c r="C31" s="225">
        <v>0.16724600000000001</v>
      </c>
      <c r="D31" s="230">
        <v>0.18351300000000001</v>
      </c>
      <c r="E31" s="228"/>
      <c r="F31" s="228"/>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4" ht="47.25" x14ac:dyDescent="0.25">
      <c r="A32" s="229" t="s">
        <v>481</v>
      </c>
      <c r="B32" s="227" t="s">
        <v>482</v>
      </c>
      <c r="C32" s="225">
        <v>0.24884000000000001</v>
      </c>
      <c r="D32" s="225">
        <v>0.27305699999999999</v>
      </c>
      <c r="E32" s="228"/>
      <c r="F32" s="228"/>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9" t="s">
        <v>483</v>
      </c>
      <c r="B33" s="227" t="s">
        <v>484</v>
      </c>
      <c r="C33" s="225">
        <v>1.9461579999999998</v>
      </c>
      <c r="D33" s="225">
        <v>2.135453</v>
      </c>
      <c r="E33" s="228"/>
      <c r="F33" s="228"/>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9" t="s">
        <v>485</v>
      </c>
      <c r="B34" s="227" t="s">
        <v>486</v>
      </c>
      <c r="C34" s="225">
        <v>0.244448</v>
      </c>
      <c r="D34" s="225">
        <v>0.26491799999999999</v>
      </c>
      <c r="E34" s="228"/>
      <c r="F34" s="228"/>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47.25" x14ac:dyDescent="0.25">
      <c r="A35" s="229" t="s">
        <v>18</v>
      </c>
      <c r="B35" s="224" t="s">
        <v>487</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ht="31.5" x14ac:dyDescent="0.25">
      <c r="A36" s="226" t="s">
        <v>488</v>
      </c>
      <c r="B36" s="231" t="s">
        <v>489</v>
      </c>
      <c r="C36" s="225"/>
      <c r="D36" s="225"/>
      <c r="E36" s="225"/>
      <c r="F36" s="225"/>
      <c r="G36" s="225">
        <v>0</v>
      </c>
      <c r="H36" s="225">
        <v>0</v>
      </c>
      <c r="I36" s="225" t="s">
        <v>53</v>
      </c>
      <c r="J36" s="225">
        <v>0</v>
      </c>
      <c r="K36" s="225" t="s">
        <v>53</v>
      </c>
      <c r="L36" s="225">
        <v>0</v>
      </c>
      <c r="M36" s="225" t="s">
        <v>53</v>
      </c>
      <c r="N36" s="225">
        <v>0</v>
      </c>
      <c r="O36" s="225" t="s">
        <v>53</v>
      </c>
      <c r="P36" s="225">
        <v>0</v>
      </c>
      <c r="Q36" s="225" t="s">
        <v>53</v>
      </c>
      <c r="R36" s="225">
        <v>0</v>
      </c>
      <c r="S36" s="225" t="s">
        <v>53</v>
      </c>
      <c r="T36" s="225">
        <v>0</v>
      </c>
      <c r="U36" s="225" t="s">
        <v>53</v>
      </c>
      <c r="V36" s="225">
        <v>0</v>
      </c>
      <c r="W36" s="225" t="s">
        <v>53</v>
      </c>
      <c r="X36" s="225">
        <v>0</v>
      </c>
      <c r="Y36" s="225" t="s">
        <v>53</v>
      </c>
      <c r="Z36" s="225">
        <v>0</v>
      </c>
      <c r="AA36" s="225" t="s">
        <v>53</v>
      </c>
      <c r="AB36" s="225">
        <v>0</v>
      </c>
      <c r="AC36" s="225">
        <v>0</v>
      </c>
    </row>
    <row r="37" spans="1:29" ht="31.5" x14ac:dyDescent="0.25">
      <c r="A37" s="226" t="s">
        <v>490</v>
      </c>
      <c r="B37" s="231" t="s">
        <v>491</v>
      </c>
      <c r="C37" s="225"/>
      <c r="D37" s="225"/>
      <c r="E37" s="225"/>
      <c r="F37" s="225"/>
      <c r="G37" s="225">
        <v>0</v>
      </c>
      <c r="H37" s="225">
        <v>0</v>
      </c>
      <c r="I37" s="225" t="s">
        <v>53</v>
      </c>
      <c r="J37" s="225">
        <v>0</v>
      </c>
      <c r="K37" s="225" t="s">
        <v>53</v>
      </c>
      <c r="L37" s="225">
        <v>0</v>
      </c>
      <c r="M37" s="225" t="s">
        <v>53</v>
      </c>
      <c r="N37" s="225">
        <v>0</v>
      </c>
      <c r="O37" s="225" t="s">
        <v>53</v>
      </c>
      <c r="P37" s="225">
        <v>0</v>
      </c>
      <c r="Q37" s="225" t="s">
        <v>53</v>
      </c>
      <c r="R37" s="225">
        <v>0</v>
      </c>
      <c r="S37" s="225" t="s">
        <v>53</v>
      </c>
      <c r="T37" s="225">
        <v>0</v>
      </c>
      <c r="U37" s="225" t="s">
        <v>53</v>
      </c>
      <c r="V37" s="225">
        <v>0</v>
      </c>
      <c r="W37" s="225" t="s">
        <v>53</v>
      </c>
      <c r="X37" s="225">
        <v>0</v>
      </c>
      <c r="Y37" s="225" t="s">
        <v>53</v>
      </c>
      <c r="Z37" s="225">
        <v>0</v>
      </c>
      <c r="AA37" s="225" t="s">
        <v>53</v>
      </c>
      <c r="AB37" s="225">
        <v>0</v>
      </c>
      <c r="AC37" s="225">
        <v>0</v>
      </c>
    </row>
    <row r="38" spans="1:29" ht="31.5" x14ac:dyDescent="0.25">
      <c r="A38" s="226" t="s">
        <v>492</v>
      </c>
      <c r="B38" s="231" t="s">
        <v>493</v>
      </c>
      <c r="C38" s="225"/>
      <c r="D38" s="225"/>
      <c r="E38" s="225"/>
      <c r="F38" s="225"/>
      <c r="G38" s="225">
        <v>0</v>
      </c>
      <c r="H38" s="225">
        <v>0</v>
      </c>
      <c r="I38" s="225" t="s">
        <v>53</v>
      </c>
      <c r="J38" s="225">
        <v>0</v>
      </c>
      <c r="K38" s="225" t="s">
        <v>53</v>
      </c>
      <c r="L38" s="225">
        <v>0</v>
      </c>
      <c r="M38" s="225" t="s">
        <v>53</v>
      </c>
      <c r="N38" s="225">
        <v>0</v>
      </c>
      <c r="O38" s="225" t="s">
        <v>53</v>
      </c>
      <c r="P38" s="225">
        <v>0</v>
      </c>
      <c r="Q38" s="225" t="s">
        <v>53</v>
      </c>
      <c r="R38" s="225">
        <v>0</v>
      </c>
      <c r="S38" s="225" t="s">
        <v>53</v>
      </c>
      <c r="T38" s="225">
        <v>0</v>
      </c>
      <c r="U38" s="225" t="s">
        <v>53</v>
      </c>
      <c r="V38" s="225">
        <v>0</v>
      </c>
      <c r="W38" s="225" t="s">
        <v>53</v>
      </c>
      <c r="X38" s="225">
        <v>0</v>
      </c>
      <c r="Y38" s="225" t="s">
        <v>53</v>
      </c>
      <c r="Z38" s="225">
        <v>0</v>
      </c>
      <c r="AA38" s="225" t="s">
        <v>53</v>
      </c>
      <c r="AB38" s="225">
        <v>0</v>
      </c>
      <c r="AC38" s="225">
        <v>0</v>
      </c>
    </row>
    <row r="39" spans="1:29" x14ac:dyDescent="0.25">
      <c r="A39" s="226" t="s">
        <v>494</v>
      </c>
      <c r="B39" s="227" t="s">
        <v>495</v>
      </c>
      <c r="C39" s="225"/>
      <c r="D39" s="225"/>
      <c r="E39" s="225"/>
      <c r="F39" s="225"/>
      <c r="G39" s="225">
        <v>0</v>
      </c>
      <c r="H39" s="225">
        <v>0</v>
      </c>
      <c r="I39" s="225" t="s">
        <v>53</v>
      </c>
      <c r="J39" s="225">
        <v>0</v>
      </c>
      <c r="K39" s="225" t="s">
        <v>53</v>
      </c>
      <c r="L39" s="225">
        <v>0</v>
      </c>
      <c r="M39" s="225" t="s">
        <v>53</v>
      </c>
      <c r="N39" s="225">
        <v>0</v>
      </c>
      <c r="O39" s="225" t="s">
        <v>53</v>
      </c>
      <c r="P39" s="225">
        <v>0</v>
      </c>
      <c r="Q39" s="225" t="s">
        <v>53</v>
      </c>
      <c r="R39" s="225">
        <v>0</v>
      </c>
      <c r="S39" s="225" t="s">
        <v>53</v>
      </c>
      <c r="T39" s="225">
        <v>0</v>
      </c>
      <c r="U39" s="225" t="s">
        <v>53</v>
      </c>
      <c r="V39" s="225">
        <v>0</v>
      </c>
      <c r="W39" s="225" t="s">
        <v>53</v>
      </c>
      <c r="X39" s="225">
        <v>0</v>
      </c>
      <c r="Y39" s="225" t="s">
        <v>53</v>
      </c>
      <c r="Z39" s="225">
        <v>0</v>
      </c>
      <c r="AA39" s="225" t="s">
        <v>53</v>
      </c>
      <c r="AB39" s="225">
        <v>0</v>
      </c>
      <c r="AC39" s="225">
        <v>0</v>
      </c>
    </row>
    <row r="40" spans="1:29" x14ac:dyDescent="0.25">
      <c r="A40" s="226" t="s">
        <v>496</v>
      </c>
      <c r="B40" s="227" t="s">
        <v>497</v>
      </c>
      <c r="C40" s="225"/>
      <c r="D40" s="225"/>
      <c r="E40" s="225"/>
      <c r="F40" s="225"/>
      <c r="G40" s="225">
        <v>0</v>
      </c>
      <c r="H40" s="225">
        <v>0</v>
      </c>
      <c r="I40" s="225" t="s">
        <v>53</v>
      </c>
      <c r="J40" s="225">
        <v>0</v>
      </c>
      <c r="K40" s="225" t="s">
        <v>53</v>
      </c>
      <c r="L40" s="225">
        <v>0</v>
      </c>
      <c r="M40" s="225" t="s">
        <v>53</v>
      </c>
      <c r="N40" s="225">
        <v>0</v>
      </c>
      <c r="O40" s="225" t="s">
        <v>53</v>
      </c>
      <c r="P40" s="225">
        <v>0</v>
      </c>
      <c r="Q40" s="225" t="s">
        <v>53</v>
      </c>
      <c r="R40" s="225">
        <v>0</v>
      </c>
      <c r="S40" s="225" t="s">
        <v>53</v>
      </c>
      <c r="T40" s="225">
        <v>0</v>
      </c>
      <c r="U40" s="225" t="s">
        <v>53</v>
      </c>
      <c r="V40" s="225">
        <v>0</v>
      </c>
      <c r="W40" s="225" t="s">
        <v>53</v>
      </c>
      <c r="X40" s="225">
        <v>0</v>
      </c>
      <c r="Y40" s="225" t="s">
        <v>53</v>
      </c>
      <c r="Z40" s="225">
        <v>0</v>
      </c>
      <c r="AA40" s="225" t="s">
        <v>53</v>
      </c>
      <c r="AB40" s="225">
        <v>0</v>
      </c>
      <c r="AC40" s="225">
        <v>0</v>
      </c>
    </row>
    <row r="41" spans="1:29" x14ac:dyDescent="0.25">
      <c r="A41" s="226" t="s">
        <v>498</v>
      </c>
      <c r="B41" s="227" t="s">
        <v>499</v>
      </c>
      <c r="C41" s="225"/>
      <c r="D41" s="225"/>
      <c r="E41" s="225"/>
      <c r="F41" s="225"/>
      <c r="G41" s="225">
        <v>0</v>
      </c>
      <c r="H41" s="225">
        <v>0</v>
      </c>
      <c r="I41" s="225" t="s">
        <v>53</v>
      </c>
      <c r="J41" s="225">
        <v>0</v>
      </c>
      <c r="K41" s="225" t="s">
        <v>53</v>
      </c>
      <c r="L41" s="225">
        <v>0</v>
      </c>
      <c r="M41" s="225" t="s">
        <v>53</v>
      </c>
      <c r="N41" s="225">
        <v>0</v>
      </c>
      <c r="O41" s="225" t="s">
        <v>53</v>
      </c>
      <c r="P41" s="225">
        <v>0</v>
      </c>
      <c r="Q41" s="225" t="s">
        <v>53</v>
      </c>
      <c r="R41" s="225">
        <v>0</v>
      </c>
      <c r="S41" s="225" t="s">
        <v>53</v>
      </c>
      <c r="T41" s="225">
        <v>0</v>
      </c>
      <c r="U41" s="225" t="s">
        <v>53</v>
      </c>
      <c r="V41" s="225">
        <v>0</v>
      </c>
      <c r="W41" s="225" t="s">
        <v>53</v>
      </c>
      <c r="X41" s="225">
        <v>0</v>
      </c>
      <c r="Y41" s="225" t="s">
        <v>53</v>
      </c>
      <c r="Z41" s="225">
        <v>0</v>
      </c>
      <c r="AA41" s="225" t="s">
        <v>53</v>
      </c>
      <c r="AB41" s="225">
        <v>0</v>
      </c>
      <c r="AC41" s="225">
        <v>0</v>
      </c>
    </row>
    <row r="42" spans="1:29" x14ac:dyDescent="0.25">
      <c r="A42" s="226" t="s">
        <v>500</v>
      </c>
      <c r="B42" s="231" t="s">
        <v>501</v>
      </c>
      <c r="C42" s="225"/>
      <c r="D42" s="225"/>
      <c r="E42" s="225"/>
      <c r="F42" s="225"/>
      <c r="G42" s="225">
        <v>0</v>
      </c>
      <c r="H42" s="225">
        <v>0</v>
      </c>
      <c r="I42" s="225" t="s">
        <v>53</v>
      </c>
      <c r="J42" s="225">
        <v>0</v>
      </c>
      <c r="K42" s="225" t="s">
        <v>53</v>
      </c>
      <c r="L42" s="225">
        <v>0</v>
      </c>
      <c r="M42" s="225" t="s">
        <v>53</v>
      </c>
      <c r="N42" s="225">
        <v>0</v>
      </c>
      <c r="O42" s="225" t="s">
        <v>53</v>
      </c>
      <c r="P42" s="225">
        <v>0</v>
      </c>
      <c r="Q42" s="225" t="s">
        <v>53</v>
      </c>
      <c r="R42" s="225">
        <v>0</v>
      </c>
      <c r="S42" s="225" t="s">
        <v>53</v>
      </c>
      <c r="T42" s="225">
        <v>0</v>
      </c>
      <c r="U42" s="225" t="s">
        <v>53</v>
      </c>
      <c r="V42" s="225">
        <v>0</v>
      </c>
      <c r="W42" s="225" t="s">
        <v>53</v>
      </c>
      <c r="X42" s="225">
        <v>0</v>
      </c>
      <c r="Y42" s="225" t="s">
        <v>53</v>
      </c>
      <c r="Z42" s="225">
        <v>0</v>
      </c>
      <c r="AA42" s="225" t="s">
        <v>53</v>
      </c>
      <c r="AB42" s="225">
        <v>0</v>
      </c>
      <c r="AC42" s="225">
        <v>0</v>
      </c>
    </row>
    <row r="43" spans="1:29" x14ac:dyDescent="0.25">
      <c r="A43" s="229" t="s">
        <v>502</v>
      </c>
      <c r="B43" s="224" t="s">
        <v>503</v>
      </c>
      <c r="C43" s="225"/>
      <c r="D43" s="225"/>
      <c r="E43" s="225"/>
      <c r="F43" s="225"/>
      <c r="G43" s="225">
        <v>0</v>
      </c>
      <c r="H43" s="225">
        <v>0</v>
      </c>
      <c r="I43" s="225" t="s">
        <v>53</v>
      </c>
      <c r="J43" s="225">
        <v>0</v>
      </c>
      <c r="K43" s="225" t="s">
        <v>53</v>
      </c>
      <c r="L43" s="225">
        <v>0</v>
      </c>
      <c r="M43" s="225" t="s">
        <v>53</v>
      </c>
      <c r="N43" s="225">
        <v>0</v>
      </c>
      <c r="O43" s="225" t="s">
        <v>53</v>
      </c>
      <c r="P43" s="225">
        <v>0</v>
      </c>
      <c r="Q43" s="225" t="s">
        <v>53</v>
      </c>
      <c r="R43" s="225">
        <v>0</v>
      </c>
      <c r="S43" s="225" t="s">
        <v>53</v>
      </c>
      <c r="T43" s="225">
        <v>0</v>
      </c>
      <c r="U43" s="225" t="s">
        <v>53</v>
      </c>
      <c r="V43" s="225">
        <v>0</v>
      </c>
      <c r="W43" s="225" t="s">
        <v>53</v>
      </c>
      <c r="X43" s="225">
        <v>0</v>
      </c>
      <c r="Y43" s="225" t="s">
        <v>53</v>
      </c>
      <c r="Z43" s="225">
        <v>0</v>
      </c>
      <c r="AA43" s="225" t="s">
        <v>53</v>
      </c>
      <c r="AB43" s="225">
        <v>0</v>
      </c>
      <c r="AC43" s="225">
        <v>0</v>
      </c>
    </row>
    <row r="44" spans="1:29" x14ac:dyDescent="0.25">
      <c r="A44" s="226" t="s">
        <v>504</v>
      </c>
      <c r="B44" s="227" t="s">
        <v>505</v>
      </c>
      <c r="C44" s="225"/>
      <c r="D44" s="225"/>
      <c r="E44" s="225"/>
      <c r="F44" s="225"/>
      <c r="G44" s="225">
        <v>0</v>
      </c>
      <c r="H44" s="225">
        <v>0</v>
      </c>
      <c r="I44" s="225" t="s">
        <v>53</v>
      </c>
      <c r="J44" s="225">
        <v>0</v>
      </c>
      <c r="K44" s="225" t="s">
        <v>53</v>
      </c>
      <c r="L44" s="225">
        <v>0</v>
      </c>
      <c r="M44" s="225" t="s">
        <v>53</v>
      </c>
      <c r="N44" s="225">
        <v>0</v>
      </c>
      <c r="O44" s="225" t="s">
        <v>53</v>
      </c>
      <c r="P44" s="225">
        <v>0</v>
      </c>
      <c r="Q44" s="225" t="s">
        <v>53</v>
      </c>
      <c r="R44" s="225">
        <v>0</v>
      </c>
      <c r="S44" s="225" t="s">
        <v>53</v>
      </c>
      <c r="T44" s="225">
        <v>0</v>
      </c>
      <c r="U44" s="225" t="s">
        <v>53</v>
      </c>
      <c r="V44" s="225">
        <v>0</v>
      </c>
      <c r="W44" s="225" t="s">
        <v>53</v>
      </c>
      <c r="X44" s="225">
        <v>0</v>
      </c>
      <c r="Y44" s="225" t="s">
        <v>53</v>
      </c>
      <c r="Z44" s="225">
        <v>0</v>
      </c>
      <c r="AA44" s="225" t="s">
        <v>53</v>
      </c>
      <c r="AB44" s="225">
        <v>0</v>
      </c>
      <c r="AC44" s="225">
        <v>0</v>
      </c>
    </row>
    <row r="45" spans="1:29" x14ac:dyDescent="0.25">
      <c r="A45" s="226" t="s">
        <v>506</v>
      </c>
      <c r="B45" s="227" t="s">
        <v>507</v>
      </c>
      <c r="C45" s="225"/>
      <c r="D45" s="225"/>
      <c r="E45" s="225"/>
      <c r="F45" s="225"/>
      <c r="G45" s="225">
        <v>0</v>
      </c>
      <c r="H45" s="225">
        <v>0</v>
      </c>
      <c r="I45" s="225" t="s">
        <v>53</v>
      </c>
      <c r="J45" s="225">
        <v>0</v>
      </c>
      <c r="K45" s="225" t="s">
        <v>53</v>
      </c>
      <c r="L45" s="225">
        <v>0</v>
      </c>
      <c r="M45" s="225" t="s">
        <v>53</v>
      </c>
      <c r="N45" s="225">
        <v>0</v>
      </c>
      <c r="O45" s="225" t="s">
        <v>53</v>
      </c>
      <c r="P45" s="225">
        <v>0</v>
      </c>
      <c r="Q45" s="225" t="s">
        <v>53</v>
      </c>
      <c r="R45" s="225">
        <v>0</v>
      </c>
      <c r="S45" s="225" t="s">
        <v>53</v>
      </c>
      <c r="T45" s="225">
        <v>0</v>
      </c>
      <c r="U45" s="225" t="s">
        <v>53</v>
      </c>
      <c r="V45" s="225">
        <v>0</v>
      </c>
      <c r="W45" s="225" t="s">
        <v>53</v>
      </c>
      <c r="X45" s="225">
        <v>0</v>
      </c>
      <c r="Y45" s="225" t="s">
        <v>53</v>
      </c>
      <c r="Z45" s="225">
        <v>0</v>
      </c>
      <c r="AA45" s="225" t="s">
        <v>53</v>
      </c>
      <c r="AB45" s="225">
        <v>0</v>
      </c>
      <c r="AC45" s="225">
        <v>0</v>
      </c>
    </row>
    <row r="46" spans="1:29" x14ac:dyDescent="0.25">
      <c r="A46" s="226" t="s">
        <v>508</v>
      </c>
      <c r="B46" s="227" t="s">
        <v>509</v>
      </c>
      <c r="C46" s="225"/>
      <c r="D46" s="225"/>
      <c r="E46" s="225"/>
      <c r="F46" s="225"/>
      <c r="G46" s="225">
        <v>0</v>
      </c>
      <c r="H46" s="225">
        <v>0</v>
      </c>
      <c r="I46" s="225" t="s">
        <v>53</v>
      </c>
      <c r="J46" s="225">
        <v>0</v>
      </c>
      <c r="K46" s="225" t="s">
        <v>53</v>
      </c>
      <c r="L46" s="225">
        <v>0</v>
      </c>
      <c r="M46" s="225" t="s">
        <v>53</v>
      </c>
      <c r="N46" s="225">
        <v>0</v>
      </c>
      <c r="O46" s="225" t="s">
        <v>53</v>
      </c>
      <c r="P46" s="225">
        <v>0</v>
      </c>
      <c r="Q46" s="225" t="s">
        <v>53</v>
      </c>
      <c r="R46" s="225">
        <v>0</v>
      </c>
      <c r="S46" s="225" t="s">
        <v>53</v>
      </c>
      <c r="T46" s="225">
        <v>0</v>
      </c>
      <c r="U46" s="225" t="s">
        <v>53</v>
      </c>
      <c r="V46" s="225">
        <v>0</v>
      </c>
      <c r="W46" s="225" t="s">
        <v>53</v>
      </c>
      <c r="X46" s="225">
        <v>0</v>
      </c>
      <c r="Y46" s="225" t="s">
        <v>53</v>
      </c>
      <c r="Z46" s="225">
        <v>0</v>
      </c>
      <c r="AA46" s="225" t="s">
        <v>53</v>
      </c>
      <c r="AB46" s="225">
        <v>0</v>
      </c>
      <c r="AC46" s="225">
        <v>0</v>
      </c>
    </row>
    <row r="47" spans="1:29" ht="31.5" x14ac:dyDescent="0.25">
      <c r="A47" s="226" t="s">
        <v>21</v>
      </c>
      <c r="B47" s="227" t="s">
        <v>510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ht="31.5" x14ac:dyDescent="0.25">
      <c r="A48" s="226" t="s">
        <v>511</v>
      </c>
      <c r="B48" s="227" t="s">
        <v>489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ht="31.5" x14ac:dyDescent="0.25">
      <c r="A49" s="226" t="s">
        <v>512</v>
      </c>
      <c r="B49" s="227" t="s">
        <v>491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ht="31.5" x14ac:dyDescent="0.25">
      <c r="A50" s="226" t="s">
        <v>513</v>
      </c>
      <c r="B50" s="231" t="s">
        <v>493</v>
      </c>
      <c r="C50" s="225">
        <v>0</v>
      </c>
      <c r="D50" s="232">
        <v>0</v>
      </c>
      <c r="E50" s="232"/>
      <c r="F50" s="232"/>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ht="35.25" customHeight="1" x14ac:dyDescent="0.25">
      <c r="A51" s="229" t="s">
        <v>514</v>
      </c>
      <c r="B51" s="224" t="s">
        <v>515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ht="31.5" x14ac:dyDescent="0.25">
      <c r="A52" s="226" t="s">
        <v>516</v>
      </c>
      <c r="B52" s="227" t="s">
        <v>517</v>
      </c>
      <c r="C52" s="225">
        <v>0</v>
      </c>
      <c r="D52" s="232">
        <v>0</v>
      </c>
      <c r="E52" s="232"/>
      <c r="F52" s="232"/>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ht="31.5" x14ac:dyDescent="0.25">
      <c r="A53" s="226" t="s">
        <v>518</v>
      </c>
      <c r="B53" s="227" t="s">
        <v>519</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x14ac:dyDescent="0.25">
      <c r="A54" s="226" t="s">
        <v>520</v>
      </c>
      <c r="B54" s="231" t="s">
        <v>497</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x14ac:dyDescent="0.25">
      <c r="A55" s="226" t="s">
        <v>521</v>
      </c>
      <c r="B55" s="231" t="s">
        <v>499</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x14ac:dyDescent="0.25">
      <c r="A56" s="226" t="s">
        <v>522</v>
      </c>
      <c r="B56" s="231" t="s">
        <v>501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x14ac:dyDescent="0.25">
      <c r="A57" s="226" t="s">
        <v>523</v>
      </c>
      <c r="B57" s="231" t="s">
        <v>503</v>
      </c>
      <c r="C57" s="225">
        <v>0</v>
      </c>
      <c r="D57" s="232">
        <v>0</v>
      </c>
      <c r="E57" s="232"/>
      <c r="F57" s="232"/>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ht="36.75" customHeight="1" x14ac:dyDescent="0.25">
      <c r="A58" s="229" t="s">
        <v>524</v>
      </c>
      <c r="B58" s="233" t="s">
        <v>505</v>
      </c>
      <c r="C58" s="225">
        <v>2</v>
      </c>
      <c r="D58" s="225">
        <v>2</v>
      </c>
      <c r="E58" s="225"/>
      <c r="F58" s="225"/>
      <c r="G58" s="225">
        <v>0</v>
      </c>
      <c r="H58" s="225">
        <v>0</v>
      </c>
      <c r="I58" s="225"/>
      <c r="J58" s="225">
        <v>0</v>
      </c>
      <c r="K58" s="225"/>
      <c r="L58" s="225">
        <v>2</v>
      </c>
      <c r="M58" s="225"/>
      <c r="N58" s="225">
        <v>2</v>
      </c>
      <c r="O58" s="225"/>
      <c r="P58" s="225">
        <v>0</v>
      </c>
      <c r="Q58" s="225"/>
      <c r="R58" s="225">
        <v>0</v>
      </c>
      <c r="S58" s="225"/>
      <c r="T58" s="225">
        <v>0</v>
      </c>
      <c r="U58" s="225"/>
      <c r="V58" s="225">
        <v>0</v>
      </c>
      <c r="W58" s="225"/>
      <c r="X58" s="225">
        <v>0</v>
      </c>
      <c r="Y58" s="225"/>
      <c r="Z58" s="225">
        <v>0</v>
      </c>
      <c r="AA58" s="225"/>
      <c r="AB58" s="225">
        <v>2</v>
      </c>
      <c r="AC58" s="225">
        <v>2</v>
      </c>
    </row>
    <row r="59" spans="1:29" x14ac:dyDescent="0.25">
      <c r="A59" s="229" t="s">
        <v>525</v>
      </c>
      <c r="B59" s="224" t="s">
        <v>507</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x14ac:dyDescent="0.25">
      <c r="A60" s="226" t="s">
        <v>526</v>
      </c>
      <c r="B60" s="231" t="s">
        <v>509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ht="31.5" x14ac:dyDescent="0.25">
      <c r="A61" s="226" t="s">
        <v>24</v>
      </c>
      <c r="B61" s="231" t="s">
        <v>527</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528</v>
      </c>
      <c r="B62" s="231" t="s">
        <v>529</v>
      </c>
      <c r="C62" s="225">
        <v>2.6066919999999993</v>
      </c>
      <c r="D62" s="225">
        <v>2.8569410000000004</v>
      </c>
      <c r="E62" s="225"/>
      <c r="F62" s="225"/>
      <c r="G62" s="225">
        <v>0</v>
      </c>
      <c r="H62" s="225">
        <v>0</v>
      </c>
      <c r="I62" s="225"/>
      <c r="J62" s="225">
        <v>0</v>
      </c>
      <c r="K62" s="225"/>
      <c r="L62" s="225">
        <v>2.6066919999999993</v>
      </c>
      <c r="M62" s="225"/>
      <c r="N62" s="225">
        <v>2.8569410000000004</v>
      </c>
      <c r="O62" s="225"/>
      <c r="P62" s="225">
        <v>0</v>
      </c>
      <c r="Q62" s="225"/>
      <c r="R62" s="225">
        <v>0</v>
      </c>
      <c r="S62" s="225"/>
      <c r="T62" s="225">
        <v>0</v>
      </c>
      <c r="U62" s="225"/>
      <c r="V62" s="225">
        <v>0</v>
      </c>
      <c r="W62" s="225"/>
      <c r="X62" s="225">
        <v>0</v>
      </c>
      <c r="Y62" s="225"/>
      <c r="Z62" s="225">
        <v>0</v>
      </c>
      <c r="AA62" s="225"/>
      <c r="AB62" s="225">
        <v>2.6066919999999993</v>
      </c>
      <c r="AC62" s="225">
        <v>2.8569410000000004</v>
      </c>
    </row>
    <row r="63" spans="1:29" x14ac:dyDescent="0.25">
      <c r="A63" s="226" t="s">
        <v>530</v>
      </c>
      <c r="B63" s="231" t="s">
        <v>305</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531</v>
      </c>
      <c r="B64" s="231" t="s">
        <v>306</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154" t="s">
        <v>532</v>
      </c>
      <c r="B65" s="234" t="s">
        <v>307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x14ac:dyDescent="0.25">
      <c r="A66" s="154" t="s">
        <v>533</v>
      </c>
      <c r="B66" s="234" t="s">
        <v>534</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x14ac:dyDescent="0.25">
      <c r="A67" s="154" t="s">
        <v>535</v>
      </c>
      <c r="B67" s="234" t="s">
        <v>536</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x14ac:dyDescent="0.25">
      <c r="A68" s="154" t="s">
        <v>537</v>
      </c>
      <c r="B68" s="234" t="s">
        <v>538</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154" t="s">
        <v>539</v>
      </c>
      <c r="B69" s="234" t="s">
        <v>540</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x14ac:dyDescent="0.25">
      <c r="A70" s="154" t="s">
        <v>541</v>
      </c>
      <c r="B70" s="234" t="s">
        <v>542</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154" t="s">
        <v>543</v>
      </c>
      <c r="B71" s="234" t="s">
        <v>544</v>
      </c>
      <c r="C71" s="235"/>
      <c r="D71" s="235"/>
      <c r="E71" s="235"/>
      <c r="F71" s="235"/>
      <c r="G71" s="235">
        <v>0</v>
      </c>
      <c r="H71" s="235">
        <v>0</v>
      </c>
      <c r="I71" s="235"/>
      <c r="J71" s="235">
        <v>0</v>
      </c>
      <c r="K71" s="235"/>
      <c r="L71" s="235">
        <v>2</v>
      </c>
      <c r="M71" s="235"/>
      <c r="N71" s="235">
        <v>2</v>
      </c>
      <c r="O71" s="235"/>
      <c r="P71" s="235">
        <v>0</v>
      </c>
      <c r="Q71" s="235"/>
      <c r="R71" s="235">
        <v>0</v>
      </c>
      <c r="S71" s="235"/>
      <c r="T71" s="235">
        <v>0</v>
      </c>
      <c r="U71" s="235"/>
      <c r="V71" s="235">
        <v>0</v>
      </c>
      <c r="W71" s="235"/>
      <c r="X71" s="235">
        <v>0</v>
      </c>
      <c r="Y71" s="235"/>
      <c r="Z71" s="235">
        <v>0</v>
      </c>
      <c r="AA71" s="235"/>
      <c r="AB71" s="235">
        <v>2</v>
      </c>
      <c r="AC71" s="235">
        <v>2</v>
      </c>
    </row>
    <row r="72" spans="1:29" x14ac:dyDescent="0.25">
      <c r="A72" s="154" t="s">
        <v>545</v>
      </c>
      <c r="B72" s="234" t="s">
        <v>546</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x14ac:dyDescent="0.25">
      <c r="A73" s="154" t="s">
        <v>547</v>
      </c>
      <c r="B73" s="234" t="s">
        <v>548</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47.25" x14ac:dyDescent="0.25">
      <c r="A74" s="154" t="s">
        <v>26</v>
      </c>
      <c r="B74" s="234" t="s">
        <v>549</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x14ac:dyDescent="0.25">
      <c r="A75" s="154" t="s">
        <v>29</v>
      </c>
      <c r="B75" s="234" t="s">
        <v>550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31.5" x14ac:dyDescent="0.25">
      <c r="A76" s="154" t="s">
        <v>551</v>
      </c>
      <c r="B76" s="234" t="s">
        <v>489</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31.5" x14ac:dyDescent="0.25">
      <c r="A77" s="154" t="s">
        <v>552</v>
      </c>
      <c r="B77" s="234" t="s">
        <v>491</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ht="31.5" x14ac:dyDescent="0.25">
      <c r="A78" s="154" t="s">
        <v>553</v>
      </c>
      <c r="B78" s="234" t="s">
        <v>493</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ht="31.5" x14ac:dyDescent="0.25">
      <c r="A79" s="154" t="s">
        <v>554</v>
      </c>
      <c r="B79" s="234" t="s">
        <v>555</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x14ac:dyDescent="0.25">
      <c r="A80" s="154" t="s">
        <v>556</v>
      </c>
      <c r="B80" s="234" t="s">
        <v>497</v>
      </c>
      <c r="C80" s="235"/>
      <c r="D80" s="235"/>
      <c r="E80" s="235"/>
      <c r="F80" s="235"/>
      <c r="G80" s="235">
        <v>0</v>
      </c>
      <c r="H80" s="235">
        <v>0</v>
      </c>
      <c r="I80" s="235"/>
      <c r="J80" s="235">
        <v>0</v>
      </c>
      <c r="K80" s="235"/>
      <c r="L80" s="235">
        <v>0</v>
      </c>
      <c r="M80" s="235"/>
      <c r="N80" s="235">
        <v>0</v>
      </c>
      <c r="O80" s="235"/>
      <c r="P80" s="235">
        <v>0</v>
      </c>
      <c r="Q80" s="235"/>
      <c r="R80" s="235">
        <v>0</v>
      </c>
      <c r="S80" s="235"/>
      <c r="T80" s="235">
        <v>0</v>
      </c>
      <c r="U80" s="235"/>
      <c r="V80" s="235">
        <v>0</v>
      </c>
      <c r="W80" s="235"/>
      <c r="X80" s="235">
        <v>0</v>
      </c>
      <c r="Y80" s="235"/>
      <c r="Z80" s="235">
        <v>0</v>
      </c>
      <c r="AA80" s="235"/>
      <c r="AB80" s="235">
        <v>0</v>
      </c>
      <c r="AC80" s="235">
        <v>0</v>
      </c>
    </row>
    <row r="81" spans="1:29" x14ac:dyDescent="0.25">
      <c r="A81" s="154" t="s">
        <v>557</v>
      </c>
      <c r="B81" s="234" t="s">
        <v>499</v>
      </c>
      <c r="C81" s="235"/>
      <c r="D81" s="235"/>
      <c r="E81" s="235"/>
      <c r="F81" s="235"/>
      <c r="G81" s="235">
        <v>0</v>
      </c>
      <c r="H81" s="235">
        <v>0</v>
      </c>
      <c r="I81" s="235"/>
      <c r="J81" s="235">
        <v>0</v>
      </c>
      <c r="K81" s="235"/>
      <c r="L81" s="235">
        <v>0</v>
      </c>
      <c r="M81" s="235"/>
      <c r="N81" s="235">
        <v>0</v>
      </c>
      <c r="O81" s="235"/>
      <c r="P81" s="235">
        <v>0</v>
      </c>
      <c r="Q81" s="235"/>
      <c r="R81" s="235">
        <v>0</v>
      </c>
      <c r="S81" s="235"/>
      <c r="T81" s="235">
        <v>0</v>
      </c>
      <c r="U81" s="235"/>
      <c r="V81" s="235">
        <v>0</v>
      </c>
      <c r="W81" s="235"/>
      <c r="X81" s="235">
        <v>0</v>
      </c>
      <c r="Y81" s="235"/>
      <c r="Z81" s="235">
        <v>0</v>
      </c>
      <c r="AA81" s="235"/>
      <c r="AB81" s="235">
        <v>0</v>
      </c>
      <c r="AC81" s="235">
        <v>0</v>
      </c>
    </row>
    <row r="82" spans="1:29" x14ac:dyDescent="0.25">
      <c r="A82" s="154" t="s">
        <v>558</v>
      </c>
      <c r="B82" s="234" t="s">
        <v>501</v>
      </c>
      <c r="C82" s="235"/>
      <c r="D82" s="235"/>
      <c r="E82" s="235"/>
      <c r="F82" s="235"/>
      <c r="G82" s="235">
        <v>0</v>
      </c>
      <c r="H82" s="235">
        <v>0</v>
      </c>
      <c r="I82" s="235"/>
      <c r="J82" s="235">
        <v>0</v>
      </c>
      <c r="K82" s="235"/>
      <c r="L82" s="235">
        <v>0</v>
      </c>
      <c r="M82" s="235"/>
      <c r="N82" s="235">
        <v>0</v>
      </c>
      <c r="O82" s="235"/>
      <c r="P82" s="235">
        <v>0</v>
      </c>
      <c r="Q82" s="235"/>
      <c r="R82" s="235">
        <v>0</v>
      </c>
      <c r="S82" s="235"/>
      <c r="T82" s="235">
        <v>0</v>
      </c>
      <c r="U82" s="235"/>
      <c r="V82" s="235">
        <v>0</v>
      </c>
      <c r="W82" s="235"/>
      <c r="X82" s="235">
        <v>0</v>
      </c>
      <c r="Y82" s="235"/>
      <c r="Z82" s="235">
        <v>0</v>
      </c>
      <c r="AA82" s="235"/>
      <c r="AB82" s="235">
        <v>0</v>
      </c>
      <c r="AC82" s="235">
        <v>0</v>
      </c>
    </row>
    <row r="83" spans="1:29" x14ac:dyDescent="0.25">
      <c r="A83" s="154" t="s">
        <v>559</v>
      </c>
      <c r="B83" s="234" t="s">
        <v>503</v>
      </c>
      <c r="C83" s="235"/>
      <c r="D83" s="235"/>
      <c r="E83" s="235"/>
      <c r="F83" s="235"/>
      <c r="G83" s="235">
        <v>0</v>
      </c>
      <c r="H83" s="235">
        <v>0</v>
      </c>
      <c r="I83" s="235"/>
      <c r="J83" s="235">
        <v>0</v>
      </c>
      <c r="K83" s="235"/>
      <c r="L83" s="235">
        <v>0</v>
      </c>
      <c r="M83" s="235"/>
      <c r="N83" s="235">
        <v>0</v>
      </c>
      <c r="O83" s="235"/>
      <c r="P83" s="235">
        <v>0</v>
      </c>
      <c r="Q83" s="235"/>
      <c r="R83" s="235">
        <v>0</v>
      </c>
      <c r="S83" s="235"/>
      <c r="T83" s="235">
        <v>0</v>
      </c>
      <c r="U83" s="235"/>
      <c r="V83" s="235">
        <v>0</v>
      </c>
      <c r="W83" s="235"/>
      <c r="X83" s="235">
        <v>0</v>
      </c>
      <c r="Y83" s="235"/>
      <c r="Z83" s="235">
        <v>0</v>
      </c>
      <c r="AA83" s="235"/>
      <c r="AB83" s="235">
        <v>0</v>
      </c>
      <c r="AC83" s="235">
        <v>0</v>
      </c>
    </row>
    <row r="84" spans="1:29" x14ac:dyDescent="0.25">
      <c r="A84" s="154" t="s">
        <v>560</v>
      </c>
      <c r="B84" s="234" t="s">
        <v>505</v>
      </c>
      <c r="C84" s="235"/>
      <c r="D84" s="235"/>
      <c r="E84" s="235"/>
      <c r="F84" s="235"/>
      <c r="G84" s="235">
        <v>0</v>
      </c>
      <c r="H84" s="235">
        <v>0</v>
      </c>
      <c r="I84" s="235"/>
      <c r="J84" s="235">
        <v>0</v>
      </c>
      <c r="K84" s="235"/>
      <c r="L84" s="235">
        <v>0</v>
      </c>
      <c r="M84" s="235"/>
      <c r="N84" s="235">
        <v>0</v>
      </c>
      <c r="O84" s="235"/>
      <c r="P84" s="235">
        <v>0</v>
      </c>
      <c r="Q84" s="235"/>
      <c r="R84" s="235">
        <v>0</v>
      </c>
      <c r="S84" s="235"/>
      <c r="T84" s="235">
        <v>0</v>
      </c>
      <c r="U84" s="235"/>
      <c r="V84" s="235">
        <v>0</v>
      </c>
      <c r="W84" s="235"/>
      <c r="X84" s="235">
        <v>0</v>
      </c>
      <c r="Y84" s="235"/>
      <c r="Z84" s="235">
        <v>0</v>
      </c>
      <c r="AA84" s="235"/>
      <c r="AB84" s="235">
        <v>0</v>
      </c>
      <c r="AC84" s="235">
        <v>0</v>
      </c>
    </row>
    <row r="85" spans="1:29" x14ac:dyDescent="0.25">
      <c r="A85" s="154" t="s">
        <v>561</v>
      </c>
      <c r="B85" s="234" t="s">
        <v>507</v>
      </c>
      <c r="C85" s="235"/>
      <c r="D85" s="235"/>
      <c r="E85" s="235"/>
      <c r="F85" s="235"/>
      <c r="G85" s="235">
        <v>0</v>
      </c>
      <c r="H85" s="235">
        <v>0</v>
      </c>
      <c r="I85" s="235"/>
      <c r="J85" s="235">
        <v>0</v>
      </c>
      <c r="K85" s="235"/>
      <c r="L85" s="235">
        <v>0</v>
      </c>
      <c r="M85" s="235"/>
      <c r="N85" s="235">
        <v>0</v>
      </c>
      <c r="O85" s="235"/>
      <c r="P85" s="235">
        <v>0</v>
      </c>
      <c r="Q85" s="235"/>
      <c r="R85" s="235">
        <v>0</v>
      </c>
      <c r="S85" s="235"/>
      <c r="T85" s="235">
        <v>0</v>
      </c>
      <c r="U85" s="235"/>
      <c r="V85" s="235">
        <v>0</v>
      </c>
      <c r="W85" s="235"/>
      <c r="X85" s="235">
        <v>0</v>
      </c>
      <c r="Y85" s="235"/>
      <c r="Z85" s="235">
        <v>0</v>
      </c>
      <c r="AA85" s="235"/>
      <c r="AB85" s="235">
        <v>0</v>
      </c>
      <c r="AC85" s="235">
        <v>0</v>
      </c>
    </row>
    <row r="86" spans="1:29" x14ac:dyDescent="0.25">
      <c r="A86" s="154" t="s">
        <v>562</v>
      </c>
      <c r="B86" s="234" t="s">
        <v>509</v>
      </c>
      <c r="C86" s="235"/>
      <c r="D86" s="235"/>
      <c r="E86" s="235"/>
      <c r="F86" s="235"/>
      <c r="G86" s="235">
        <v>0</v>
      </c>
      <c r="H86" s="235">
        <v>0</v>
      </c>
      <c r="I86" s="235"/>
      <c r="J86" s="235">
        <v>0</v>
      </c>
      <c r="K86" s="235"/>
      <c r="L86" s="235">
        <v>0</v>
      </c>
      <c r="M86" s="235"/>
      <c r="N86" s="235">
        <v>0</v>
      </c>
      <c r="O86" s="235"/>
      <c r="P86" s="235">
        <v>0</v>
      </c>
      <c r="Q86" s="235"/>
      <c r="R86" s="235">
        <v>0</v>
      </c>
      <c r="S86" s="235"/>
      <c r="T86" s="235">
        <v>0</v>
      </c>
      <c r="U86" s="235"/>
      <c r="V86" s="235">
        <v>0</v>
      </c>
      <c r="W86" s="235"/>
      <c r="X86" s="235">
        <v>0</v>
      </c>
      <c r="Y86" s="235"/>
      <c r="Z86" s="235">
        <v>0</v>
      </c>
      <c r="AA86" s="235"/>
      <c r="AB86" s="235">
        <v>0</v>
      </c>
      <c r="AC86" s="235">
        <v>0</v>
      </c>
    </row>
  </sheetData>
  <mergeCells count="33">
    <mergeCell ref="A10:L10"/>
    <mergeCell ref="A11:L11"/>
    <mergeCell ref="A4:L4"/>
    <mergeCell ref="A6:L6"/>
    <mergeCell ref="A7:L7"/>
    <mergeCell ref="A8:L8"/>
    <mergeCell ref="A9:L9"/>
    <mergeCell ref="A12:L12"/>
    <mergeCell ref="A13:L13"/>
    <mergeCell ref="A14:L14"/>
    <mergeCell ref="A15:L15"/>
    <mergeCell ref="A18:AC18"/>
    <mergeCell ref="A20:A22"/>
    <mergeCell ref="B20:B22"/>
    <mergeCell ref="C20:D21"/>
    <mergeCell ref="E20:F21"/>
    <mergeCell ref="G20:G22"/>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W1" zoomScale="85" zoomScaleNormal="100" zoomScaleSheetLayoutView="85" workbookViewId="0">
      <selection activeCell="A19" sqref="A19:AV19"/>
    </sheetView>
  </sheetViews>
  <sheetFormatPr defaultRowHeight="15" x14ac:dyDescent="0.25"/>
  <cols>
    <col min="1" max="1" width="16.42578125" style="171"/>
    <col min="2" max="2" width="23.7109375" style="171"/>
    <col min="3" max="3" width="13.85546875" style="171"/>
    <col min="4" max="4" width="15.5703125" style="171"/>
    <col min="5" max="12" width="7.7109375" style="171"/>
    <col min="13" max="13" width="11.5703125" style="171"/>
    <col min="14" max="14" width="27.140625" style="171"/>
    <col min="15" max="15" width="10.7109375" style="171"/>
    <col min="16" max="17" width="13.42578125" style="171"/>
    <col min="18" max="18" width="17.5703125" style="171"/>
    <col min="19" max="20" width="10.140625" style="171"/>
    <col min="21" max="21" width="11.42578125" style="171"/>
    <col min="22" max="22" width="13.140625" style="171"/>
    <col min="23" max="23" width="30.42578125" style="171"/>
    <col min="24" max="25" width="10.7109375" style="171"/>
    <col min="26" max="26" width="7.7109375" style="171"/>
    <col min="27" max="30" width="10.7109375" style="171"/>
    <col min="31" max="32" width="16.42578125" style="171"/>
    <col min="33" max="33" width="15" style="171"/>
    <col min="34" max="35" width="13.85546875" style="171"/>
    <col min="36" max="36" width="11.7109375" style="171"/>
    <col min="37" max="37" width="12.5703125" style="171"/>
    <col min="38" max="38" width="12.85546875" style="171"/>
    <col min="39" max="41" width="10.140625" style="171"/>
    <col min="42" max="42" width="13" style="171"/>
    <col min="43" max="43" width="12.5703125" style="171"/>
    <col min="44" max="44" width="14.140625" style="171"/>
    <col min="45" max="46" width="13.42578125" style="171"/>
    <col min="47" max="47" width="10.7109375" style="171"/>
    <col min="48" max="48" width="16.140625" style="171"/>
    <col min="49" max="1025" width="9.140625" style="171"/>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7" t="str">
        <f>'1. паспорт местоположение'!A12:C12</f>
        <v>M_TP1600.PR.0082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37" t="s">
        <v>5</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48" t="str">
        <f>'1. паспорт местоположение'!A15:C15</f>
        <v>Модернизация ПС 110 кВ КНС-21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38" t="s">
        <v>308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4" t="s">
        <v>309</v>
      </c>
      <c r="B22" s="339" t="s">
        <v>310</v>
      </c>
      <c r="C22" s="244" t="s">
        <v>311</v>
      </c>
      <c r="D22" s="244" t="s">
        <v>312</v>
      </c>
      <c r="E22" s="244" t="s">
        <v>313</v>
      </c>
      <c r="F22" s="244"/>
      <c r="G22" s="244"/>
      <c r="H22" s="244"/>
      <c r="I22" s="244"/>
      <c r="J22" s="244"/>
      <c r="K22" s="244"/>
      <c r="L22" s="244"/>
      <c r="M22" s="244" t="s">
        <v>314</v>
      </c>
      <c r="N22" s="244" t="s">
        <v>315</v>
      </c>
      <c r="O22" s="244" t="s">
        <v>316</v>
      </c>
      <c r="P22" s="244" t="s">
        <v>317</v>
      </c>
      <c r="Q22" s="244" t="s">
        <v>318</v>
      </c>
      <c r="R22" s="244" t="s">
        <v>319</v>
      </c>
      <c r="S22" s="244" t="s">
        <v>320</v>
      </c>
      <c r="T22" s="244"/>
      <c r="U22" s="333" t="s">
        <v>321</v>
      </c>
      <c r="V22" s="333" t="s">
        <v>322</v>
      </c>
      <c r="W22" s="244" t="s">
        <v>323</v>
      </c>
      <c r="X22" s="244" t="s">
        <v>324</v>
      </c>
      <c r="Y22" s="244" t="s">
        <v>325</v>
      </c>
      <c r="Z22" s="337" t="s">
        <v>326</v>
      </c>
      <c r="AA22" s="244" t="s">
        <v>327</v>
      </c>
      <c r="AB22" s="244" t="s">
        <v>328</v>
      </c>
      <c r="AC22" s="244" t="s">
        <v>329</v>
      </c>
      <c r="AD22" s="244" t="s">
        <v>330</v>
      </c>
      <c r="AE22" s="244" t="s">
        <v>331</v>
      </c>
      <c r="AF22" s="244" t="s">
        <v>332</v>
      </c>
      <c r="AG22" s="244"/>
      <c r="AH22" s="244"/>
      <c r="AI22" s="244"/>
      <c r="AJ22" s="244"/>
      <c r="AK22" s="244"/>
      <c r="AL22" s="244" t="s">
        <v>333</v>
      </c>
      <c r="AM22" s="244"/>
      <c r="AN22" s="244"/>
      <c r="AO22" s="244"/>
      <c r="AP22" s="244" t="s">
        <v>334</v>
      </c>
      <c r="AQ22" s="244"/>
      <c r="AR22" s="244" t="s">
        <v>335</v>
      </c>
      <c r="AS22" s="244" t="s">
        <v>336</v>
      </c>
      <c r="AT22" s="244" t="s">
        <v>337</v>
      </c>
      <c r="AU22" s="244" t="s">
        <v>338</v>
      </c>
      <c r="AV22" s="332" t="s">
        <v>339</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4"/>
      <c r="B23" s="339"/>
      <c r="C23" s="244"/>
      <c r="D23" s="244"/>
      <c r="E23" s="333" t="s">
        <v>340</v>
      </c>
      <c r="F23" s="333" t="s">
        <v>305</v>
      </c>
      <c r="G23" s="333" t="s">
        <v>306</v>
      </c>
      <c r="H23" s="333" t="s">
        <v>307</v>
      </c>
      <c r="I23" s="334" t="s">
        <v>341</v>
      </c>
      <c r="J23" s="334" t="s">
        <v>342</v>
      </c>
      <c r="K23" s="334" t="s">
        <v>343</v>
      </c>
      <c r="L23" s="333" t="s">
        <v>185</v>
      </c>
      <c r="M23" s="244"/>
      <c r="N23" s="244"/>
      <c r="O23" s="244"/>
      <c r="P23" s="244"/>
      <c r="Q23" s="244"/>
      <c r="R23" s="244"/>
      <c r="S23" s="335" t="s">
        <v>247</v>
      </c>
      <c r="T23" s="335" t="s">
        <v>344</v>
      </c>
      <c r="U23" s="333"/>
      <c r="V23" s="333"/>
      <c r="W23" s="244"/>
      <c r="X23" s="244"/>
      <c r="Y23" s="244"/>
      <c r="Z23" s="244"/>
      <c r="AA23" s="244"/>
      <c r="AB23" s="244"/>
      <c r="AC23" s="244"/>
      <c r="AD23" s="244"/>
      <c r="AE23" s="244"/>
      <c r="AF23" s="244" t="s">
        <v>345</v>
      </c>
      <c r="AG23" s="244"/>
      <c r="AH23" s="244" t="s">
        <v>346</v>
      </c>
      <c r="AI23" s="244"/>
      <c r="AJ23" s="244" t="s">
        <v>347</v>
      </c>
      <c r="AK23" s="244" t="s">
        <v>348</v>
      </c>
      <c r="AL23" s="244" t="s">
        <v>349</v>
      </c>
      <c r="AM23" s="244" t="s">
        <v>350</v>
      </c>
      <c r="AN23" s="244" t="s">
        <v>351</v>
      </c>
      <c r="AO23" s="244" t="s">
        <v>352</v>
      </c>
      <c r="AP23" s="244" t="s">
        <v>353</v>
      </c>
      <c r="AQ23" s="336" t="s">
        <v>344</v>
      </c>
      <c r="AR23" s="244"/>
      <c r="AS23" s="244"/>
      <c r="AT23" s="244"/>
      <c r="AU23" s="244"/>
      <c r="AV23" s="332"/>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4"/>
      <c r="B24" s="339"/>
      <c r="C24" s="244"/>
      <c r="D24" s="244"/>
      <c r="E24" s="333"/>
      <c r="F24" s="333"/>
      <c r="G24" s="333"/>
      <c r="H24" s="333"/>
      <c r="I24" s="334"/>
      <c r="J24" s="334"/>
      <c r="K24" s="334"/>
      <c r="L24" s="333"/>
      <c r="M24" s="244"/>
      <c r="N24" s="244"/>
      <c r="O24" s="244"/>
      <c r="P24" s="244"/>
      <c r="Q24" s="244"/>
      <c r="R24" s="244"/>
      <c r="S24" s="335"/>
      <c r="T24" s="335"/>
      <c r="U24" s="333"/>
      <c r="V24" s="333"/>
      <c r="W24" s="244"/>
      <c r="X24" s="244"/>
      <c r="Y24" s="244"/>
      <c r="Z24" s="244"/>
      <c r="AA24" s="244"/>
      <c r="AB24" s="244"/>
      <c r="AC24" s="244"/>
      <c r="AD24" s="244"/>
      <c r="AE24" s="244"/>
      <c r="AF24" s="56" t="s">
        <v>354</v>
      </c>
      <c r="AG24" s="56" t="s">
        <v>355</v>
      </c>
      <c r="AH24" s="105" t="s">
        <v>247</v>
      </c>
      <c r="AI24" s="105" t="s">
        <v>344</v>
      </c>
      <c r="AJ24" s="244"/>
      <c r="AK24" s="244"/>
      <c r="AL24" s="244"/>
      <c r="AM24" s="244"/>
      <c r="AN24" s="244"/>
      <c r="AO24" s="244"/>
      <c r="AP24" s="244"/>
      <c r="AQ24" s="336"/>
      <c r="AR24" s="244"/>
      <c r="AS24" s="244"/>
      <c r="AT24" s="244"/>
      <c r="AU24" s="244"/>
      <c r="AV24" s="332"/>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1024" s="181" customFormat="1" x14ac:dyDescent="0.2">
      <c r="A26" s="174"/>
      <c r="B26" s="175"/>
      <c r="C26" s="175"/>
      <c r="D26" s="176"/>
      <c r="E26" s="174"/>
      <c r="F26" s="174"/>
      <c r="G26" s="174"/>
      <c r="H26" s="174"/>
      <c r="I26" s="174"/>
      <c r="J26" s="174"/>
      <c r="K26" s="174"/>
      <c r="L26" s="174"/>
      <c r="M26" s="177"/>
      <c r="N26" s="177"/>
      <c r="O26" s="177"/>
      <c r="P26" s="178"/>
      <c r="Q26" s="177"/>
      <c r="R26" s="178"/>
      <c r="S26" s="174"/>
      <c r="T26" s="174"/>
      <c r="U26" s="174"/>
      <c r="V26" s="174"/>
      <c r="W26" s="177"/>
      <c r="X26" s="178"/>
      <c r="Y26" s="174"/>
      <c r="Z26" s="174"/>
      <c r="AA26" s="174"/>
      <c r="AB26" s="178"/>
      <c r="AC26" s="177"/>
      <c r="AD26" s="178"/>
      <c r="AE26" s="178"/>
      <c r="AF26" s="174"/>
      <c r="AG26" s="179"/>
      <c r="AH26" s="180"/>
      <c r="AI26" s="180"/>
      <c r="AJ26" s="180"/>
      <c r="AK26" s="180"/>
      <c r="AL26" s="174"/>
      <c r="AM26" s="174"/>
      <c r="AN26" s="174"/>
      <c r="AO26" s="174"/>
      <c r="AP26" s="180"/>
      <c r="AQ26" s="180"/>
      <c r="AR26" s="180"/>
      <c r="AS26" s="180"/>
      <c r="AT26" s="180"/>
      <c r="AU26" s="174"/>
      <c r="AV26" s="17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C30" sqref="C30"/>
    </sheetView>
  </sheetViews>
  <sheetFormatPr defaultRowHeight="15" x14ac:dyDescent="0.25"/>
  <cols>
    <col min="1" max="1" width="68.85546875" style="208"/>
    <col min="2" max="2" width="74.42578125" style="208"/>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356</v>
      </c>
    </row>
    <row r="4" spans="1:8" ht="15.75" x14ac:dyDescent="0.25">
      <c r="A4" s="23"/>
      <c r="B4" s="144"/>
    </row>
    <row r="5" spans="1:8" ht="18.75" x14ac:dyDescent="0.3">
      <c r="A5" s="343" t="str">
        <f>'1. паспорт местоположение'!A5:C5</f>
        <v>Год раскрытия информации: 2023 год</v>
      </c>
      <c r="B5" s="343"/>
      <c r="C5" s="182"/>
      <c r="D5" s="182"/>
      <c r="E5" s="182"/>
      <c r="F5" s="182"/>
      <c r="G5" s="182"/>
      <c r="H5" s="182"/>
    </row>
    <row r="6" spans="1:8" ht="18.75" x14ac:dyDescent="0.3">
      <c r="A6" s="183"/>
      <c r="B6" s="183"/>
      <c r="C6" s="183"/>
      <c r="D6" s="183"/>
      <c r="E6" s="183"/>
      <c r="F6" s="183"/>
      <c r="G6" s="183"/>
      <c r="H6" s="183"/>
    </row>
    <row r="7" spans="1:8" ht="18.75" x14ac:dyDescent="0.25">
      <c r="A7" s="241" t="s">
        <v>3</v>
      </c>
      <c r="B7" s="241"/>
      <c r="C7" s="28"/>
      <c r="D7" s="28"/>
      <c r="E7" s="28"/>
      <c r="F7" s="28"/>
      <c r="G7" s="28"/>
      <c r="H7" s="28"/>
    </row>
    <row r="8" spans="1:8" ht="18.75" x14ac:dyDescent="0.25">
      <c r="A8" s="28"/>
      <c r="B8" s="28"/>
      <c r="C8" s="28"/>
      <c r="D8" s="28"/>
      <c r="E8" s="28"/>
      <c r="F8" s="28"/>
      <c r="G8" s="28"/>
      <c r="H8" s="28"/>
    </row>
    <row r="9" spans="1:8" ht="15.75" x14ac:dyDescent="0.25">
      <c r="A9" s="247" t="str">
        <f>'1. паспорт местоположение'!A9:C9</f>
        <v>АО "Россети Тюмень"</v>
      </c>
      <c r="B9" s="247"/>
      <c r="C9" s="30"/>
      <c r="D9" s="30"/>
      <c r="E9" s="30"/>
      <c r="F9" s="30"/>
      <c r="G9" s="30"/>
      <c r="H9" s="30"/>
    </row>
    <row r="10" spans="1:8" ht="15.75" x14ac:dyDescent="0.25">
      <c r="A10" s="237" t="s">
        <v>4</v>
      </c>
      <c r="B10" s="237"/>
      <c r="C10" s="32"/>
      <c r="D10" s="32"/>
      <c r="E10" s="32"/>
      <c r="F10" s="32"/>
      <c r="G10" s="32"/>
      <c r="H10" s="32"/>
    </row>
    <row r="11" spans="1:8" ht="18.75" x14ac:dyDescent="0.25">
      <c r="A11" s="28"/>
      <c r="B11" s="28"/>
      <c r="C11" s="184"/>
      <c r="D11" s="184"/>
      <c r="E11" s="28"/>
      <c r="F11" s="28"/>
      <c r="G11" s="28"/>
      <c r="H11" s="28"/>
    </row>
    <row r="12" spans="1:8" ht="30.75" customHeight="1" x14ac:dyDescent="0.25">
      <c r="A12" s="247" t="str">
        <f>'1. паспорт местоположение'!A12:C12</f>
        <v>M_TP1600.PR.0082</v>
      </c>
      <c r="B12" s="247"/>
      <c r="C12" s="185"/>
      <c r="D12" s="185"/>
      <c r="E12" s="30"/>
      <c r="F12" s="30"/>
      <c r="G12" s="30"/>
      <c r="H12" s="30"/>
    </row>
    <row r="13" spans="1:8" ht="15.75" x14ac:dyDescent="0.25">
      <c r="A13" s="237" t="s">
        <v>5</v>
      </c>
      <c r="B13" s="237"/>
      <c r="C13" s="45"/>
      <c r="D13" s="45"/>
      <c r="E13" s="32"/>
      <c r="F13" s="32"/>
      <c r="G13" s="32"/>
      <c r="H13" s="32"/>
    </row>
    <row r="14" spans="1:8" ht="18.75" x14ac:dyDescent="0.25">
      <c r="A14" s="90"/>
      <c r="B14" s="90"/>
      <c r="C14" s="186"/>
      <c r="D14" s="90"/>
      <c r="E14" s="90"/>
      <c r="F14" s="90"/>
      <c r="G14" s="90"/>
      <c r="H14" s="90"/>
    </row>
    <row r="15" spans="1:8" ht="53.25" customHeight="1" x14ac:dyDescent="0.25">
      <c r="A15" s="248" t="str">
        <f>'1. паспорт местоположение'!A15:C15</f>
        <v>Модернизация ПС 110 кВ КНС-21 1Т, 2Т (установка защит ближнего резервирования 1Т, 2Т - 2 шт.)</v>
      </c>
      <c r="B15" s="248"/>
      <c r="C15" s="186"/>
      <c r="D15" s="185"/>
      <c r="E15" s="30"/>
      <c r="F15" s="30"/>
      <c r="G15" s="30"/>
      <c r="H15" s="30"/>
    </row>
    <row r="16" spans="1:8" ht="15.75" x14ac:dyDescent="0.25">
      <c r="A16" s="237" t="s">
        <v>7</v>
      </c>
      <c r="B16" s="237"/>
      <c r="C16" s="186"/>
      <c r="D16" s="45"/>
      <c r="E16" s="32"/>
      <c r="F16" s="32"/>
      <c r="G16" s="32"/>
      <c r="H16" s="32"/>
    </row>
    <row r="17" spans="1:4" ht="15.75" x14ac:dyDescent="0.25">
      <c r="A17" s="23"/>
      <c r="B17" s="187"/>
      <c r="C17" s="52"/>
      <c r="D17" s="52"/>
    </row>
    <row r="18" spans="1:4" ht="33.75" customHeight="1" x14ac:dyDescent="0.25">
      <c r="A18" s="341" t="s">
        <v>357</v>
      </c>
      <c r="B18" s="341"/>
      <c r="C18" s="52"/>
      <c r="D18" s="52"/>
    </row>
    <row r="19" spans="1:4" ht="15.75" x14ac:dyDescent="0.25">
      <c r="A19" s="23"/>
      <c r="B19" s="144"/>
      <c r="C19" s="52"/>
      <c r="D19" s="52"/>
    </row>
    <row r="20" spans="1:4" x14ac:dyDescent="0.25">
      <c r="A20" s="23"/>
      <c r="B20" s="188"/>
      <c r="C20" s="52"/>
      <c r="D20" s="52"/>
    </row>
    <row r="21" spans="1:4" ht="50.25" customHeight="1" x14ac:dyDescent="0.25">
      <c r="A21" s="189" t="s">
        <v>358</v>
      </c>
      <c r="B21" s="190" t="str">
        <f>A15</f>
        <v>Модернизация ПС 110 кВ КНС-21 1Т, 2Т (установка защит ближнего резервирования 1Т, 2Т - 2 шт.)</v>
      </c>
      <c r="C21" s="30"/>
      <c r="D21" s="30"/>
    </row>
    <row r="22" spans="1:4" ht="27.75" customHeight="1" x14ac:dyDescent="0.25">
      <c r="A22" s="191" t="s">
        <v>359</v>
      </c>
      <c r="B22" s="192" t="s">
        <v>360</v>
      </c>
      <c r="C22" s="52"/>
      <c r="D22" s="52"/>
    </row>
    <row r="23" spans="1:4" ht="22.5" customHeight="1" x14ac:dyDescent="0.25">
      <c r="A23" s="191" t="s">
        <v>361</v>
      </c>
      <c r="B23" s="193" t="s">
        <v>443</v>
      </c>
      <c r="C23" s="186"/>
      <c r="D23" s="194"/>
    </row>
    <row r="24" spans="1:4" ht="24.75" customHeight="1" x14ac:dyDescent="0.25">
      <c r="A24" s="191" t="s">
        <v>362</v>
      </c>
      <c r="B24" s="193" t="s">
        <v>446</v>
      </c>
      <c r="C24" s="186"/>
      <c r="D24" s="194"/>
    </row>
    <row r="25" spans="1:4" ht="28.5" customHeight="1" x14ac:dyDescent="0.25">
      <c r="A25" s="195" t="s">
        <v>364</v>
      </c>
      <c r="B25" s="192">
        <v>2024</v>
      </c>
      <c r="C25" s="186"/>
      <c r="D25" s="194"/>
    </row>
    <row r="26" spans="1:4" ht="37.5" customHeight="1" x14ac:dyDescent="0.25">
      <c r="A26" s="196" t="s">
        <v>365</v>
      </c>
      <c r="B26" s="197" t="s">
        <v>147</v>
      </c>
      <c r="C26" s="186"/>
      <c r="D26" s="194"/>
    </row>
    <row r="27" spans="1:4" x14ac:dyDescent="0.25">
      <c r="A27" s="198" t="s">
        <v>366</v>
      </c>
      <c r="B27" s="199">
        <f>'6.2. Паспорт фин осв ввод'!D23</f>
        <v>4</v>
      </c>
      <c r="C27" s="52"/>
      <c r="D27" s="194"/>
    </row>
    <row r="28" spans="1:4" x14ac:dyDescent="0.25">
      <c r="A28" s="200" t="s">
        <v>367</v>
      </c>
      <c r="B28" s="201" t="s">
        <v>368</v>
      </c>
      <c r="C28" s="52"/>
      <c r="D28" s="52"/>
    </row>
    <row r="29" spans="1:4" ht="28.5" x14ac:dyDescent="0.25">
      <c r="A29" s="202" t="s">
        <v>369</v>
      </c>
      <c r="B29" s="200" t="s">
        <v>370</v>
      </c>
      <c r="C29" s="52"/>
      <c r="D29" s="52"/>
    </row>
    <row r="30" spans="1:4" ht="28.5" x14ac:dyDescent="0.25">
      <c r="A30" s="202" t="s">
        <v>371</v>
      </c>
      <c r="B30" s="200" t="s">
        <v>370</v>
      </c>
      <c r="C30" s="52"/>
      <c r="D30" s="52"/>
    </row>
    <row r="31" spans="1:4" x14ac:dyDescent="0.25">
      <c r="A31" s="200" t="s">
        <v>372</v>
      </c>
      <c r="B31" s="201"/>
      <c r="C31" s="52"/>
      <c r="D31" s="52"/>
    </row>
    <row r="32" spans="1:4" ht="28.5" x14ac:dyDescent="0.25">
      <c r="A32" s="202" t="s">
        <v>373</v>
      </c>
      <c r="B32" s="200" t="s">
        <v>370</v>
      </c>
    </row>
    <row r="33" spans="1:2" x14ac:dyDescent="0.25">
      <c r="A33" s="200" t="s">
        <v>374</v>
      </c>
      <c r="B33" s="200" t="s">
        <v>370</v>
      </c>
    </row>
    <row r="34" spans="1:2" x14ac:dyDescent="0.25">
      <c r="A34" s="200" t="s">
        <v>375</v>
      </c>
      <c r="B34" s="200" t="s">
        <v>370</v>
      </c>
    </row>
    <row r="35" spans="1:2" x14ac:dyDescent="0.25">
      <c r="A35" s="200" t="s">
        <v>376</v>
      </c>
      <c r="B35" s="200" t="s">
        <v>370</v>
      </c>
    </row>
    <row r="36" spans="1:2" x14ac:dyDescent="0.25">
      <c r="A36" s="200" t="s">
        <v>377</v>
      </c>
      <c r="B36" s="200" t="s">
        <v>370</v>
      </c>
    </row>
    <row r="37" spans="1:2" ht="28.5" x14ac:dyDescent="0.25">
      <c r="A37" s="202" t="s">
        <v>373</v>
      </c>
      <c r="B37" s="200" t="s">
        <v>370</v>
      </c>
    </row>
    <row r="38" spans="1:2" x14ac:dyDescent="0.25">
      <c r="A38" s="200" t="s">
        <v>374</v>
      </c>
      <c r="B38" s="200" t="s">
        <v>370</v>
      </c>
    </row>
    <row r="39" spans="1:2" x14ac:dyDescent="0.25">
      <c r="A39" s="200" t="s">
        <v>375</v>
      </c>
      <c r="B39" s="200" t="s">
        <v>370</v>
      </c>
    </row>
    <row r="40" spans="1:2" x14ac:dyDescent="0.25">
      <c r="A40" s="200" t="s">
        <v>376</v>
      </c>
      <c r="B40" s="200" t="s">
        <v>370</v>
      </c>
    </row>
    <row r="41" spans="1:2" x14ac:dyDescent="0.25">
      <c r="A41" s="200" t="s">
        <v>377</v>
      </c>
      <c r="B41" s="200" t="s">
        <v>370</v>
      </c>
    </row>
    <row r="42" spans="1:2" ht="28.5" x14ac:dyDescent="0.25">
      <c r="A42" s="202" t="s">
        <v>378</v>
      </c>
      <c r="B42" s="200" t="s">
        <v>370</v>
      </c>
    </row>
    <row r="43" spans="1:2" x14ac:dyDescent="0.25">
      <c r="A43" s="200" t="s">
        <v>379</v>
      </c>
      <c r="B43" s="200" t="s">
        <v>370</v>
      </c>
    </row>
    <row r="44" spans="1:2" x14ac:dyDescent="0.25">
      <c r="A44" s="200" t="s">
        <v>375</v>
      </c>
      <c r="B44" s="200" t="s">
        <v>370</v>
      </c>
    </row>
    <row r="45" spans="1:2" x14ac:dyDescent="0.25">
      <c r="A45" s="200" t="s">
        <v>376</v>
      </c>
      <c r="B45" s="200" t="s">
        <v>370</v>
      </c>
    </row>
    <row r="46" spans="1:2" x14ac:dyDescent="0.25">
      <c r="A46" s="200" t="s">
        <v>377</v>
      </c>
      <c r="B46" s="200" t="s">
        <v>370</v>
      </c>
    </row>
    <row r="47" spans="1:2" ht="28.5" x14ac:dyDescent="0.25">
      <c r="A47" s="203" t="s">
        <v>380</v>
      </c>
      <c r="B47" s="200" t="s">
        <v>370</v>
      </c>
    </row>
    <row r="48" spans="1:2" x14ac:dyDescent="0.25">
      <c r="A48" s="204" t="s">
        <v>372</v>
      </c>
      <c r="B48" s="200"/>
    </row>
    <row r="49" spans="1:4" x14ac:dyDescent="0.25">
      <c r="A49" s="204" t="s">
        <v>381</v>
      </c>
      <c r="B49" s="200" t="s">
        <v>370</v>
      </c>
    </row>
    <row r="50" spans="1:4" x14ac:dyDescent="0.25">
      <c r="A50" s="204" t="s">
        <v>382</v>
      </c>
      <c r="B50" s="200" t="s">
        <v>370</v>
      </c>
    </row>
    <row r="51" spans="1:4" x14ac:dyDescent="0.25">
      <c r="A51" s="204" t="s">
        <v>383</v>
      </c>
      <c r="B51" s="200" t="s">
        <v>370</v>
      </c>
    </row>
    <row r="52" spans="1:4" x14ac:dyDescent="0.25">
      <c r="A52" s="195" t="s">
        <v>384</v>
      </c>
      <c r="B52" s="200" t="s">
        <v>370</v>
      </c>
    </row>
    <row r="53" spans="1:4" x14ac:dyDescent="0.25">
      <c r="A53" s="195" t="s">
        <v>385</v>
      </c>
      <c r="B53" s="200" t="s">
        <v>370</v>
      </c>
    </row>
    <row r="54" spans="1:4" x14ac:dyDescent="0.25">
      <c r="A54" s="195" t="s">
        <v>386</v>
      </c>
      <c r="B54" s="200" t="s">
        <v>370</v>
      </c>
    </row>
    <row r="55" spans="1:4" x14ac:dyDescent="0.25">
      <c r="A55" s="196" t="s">
        <v>387</v>
      </c>
      <c r="B55" s="200" t="s">
        <v>370</v>
      </c>
    </row>
    <row r="56" spans="1:4" ht="15.75" customHeight="1" x14ac:dyDescent="0.25">
      <c r="A56" s="205" t="s">
        <v>388</v>
      </c>
      <c r="B56" s="204"/>
      <c r="C56" s="342"/>
      <c r="D56" s="206"/>
    </row>
    <row r="57" spans="1:4" x14ac:dyDescent="0.25">
      <c r="A57" s="207" t="s">
        <v>389</v>
      </c>
      <c r="B57" s="200" t="s">
        <v>445</v>
      </c>
      <c r="C57" s="342"/>
      <c r="D57" s="206"/>
    </row>
    <row r="58" spans="1:4" ht="23.25" customHeight="1" x14ac:dyDescent="0.25">
      <c r="A58" s="207" t="s">
        <v>390</v>
      </c>
      <c r="B58" s="200" t="s">
        <v>370</v>
      </c>
      <c r="C58" s="342"/>
      <c r="D58" s="206"/>
    </row>
    <row r="59" spans="1:4" x14ac:dyDescent="0.25">
      <c r="A59" s="207" t="s">
        <v>391</v>
      </c>
      <c r="B59" s="200" t="s">
        <v>370</v>
      </c>
      <c r="C59" s="342"/>
      <c r="D59" s="206"/>
    </row>
    <row r="60" spans="1:4" x14ac:dyDescent="0.25">
      <c r="A60" s="207" t="s">
        <v>392</v>
      </c>
      <c r="B60" s="200" t="s">
        <v>370</v>
      </c>
      <c r="C60" s="342"/>
      <c r="D60" s="208"/>
    </row>
    <row r="61" spans="1:4" ht="32.25" customHeight="1" x14ac:dyDescent="0.25">
      <c r="A61" s="209" t="s">
        <v>393</v>
      </c>
      <c r="B61" s="200" t="s">
        <v>370</v>
      </c>
      <c r="C61" s="342"/>
      <c r="D61" s="208"/>
    </row>
    <row r="62" spans="1:4" ht="30" x14ac:dyDescent="0.25">
      <c r="A62" s="204" t="s">
        <v>394</v>
      </c>
      <c r="B62" s="200" t="s">
        <v>370</v>
      </c>
    </row>
    <row r="63" spans="1:4" ht="28.5" x14ac:dyDescent="0.25">
      <c r="A63" s="195" t="s">
        <v>395</v>
      </c>
      <c r="B63" s="200" t="s">
        <v>370</v>
      </c>
    </row>
    <row r="64" spans="1:4" x14ac:dyDescent="0.25">
      <c r="A64" s="204" t="s">
        <v>372</v>
      </c>
      <c r="B64" s="210"/>
    </row>
    <row r="65" spans="1:2" x14ac:dyDescent="0.25">
      <c r="A65" s="204" t="s">
        <v>396</v>
      </c>
      <c r="B65" s="200" t="s">
        <v>370</v>
      </c>
    </row>
    <row r="66" spans="1:2" x14ac:dyDescent="0.25">
      <c r="A66" s="204" t="s">
        <v>397</v>
      </c>
      <c r="B66" s="200" t="s">
        <v>370</v>
      </c>
    </row>
    <row r="67" spans="1:2" x14ac:dyDescent="0.25">
      <c r="A67" s="211" t="s">
        <v>398</v>
      </c>
      <c r="B67" s="212" t="s">
        <v>413</v>
      </c>
    </row>
    <row r="68" spans="1:2" x14ac:dyDescent="0.25">
      <c r="A68" s="195" t="s">
        <v>399</v>
      </c>
      <c r="B68" s="213" t="s">
        <v>444</v>
      </c>
    </row>
    <row r="69" spans="1:2" x14ac:dyDescent="0.25">
      <c r="A69" s="214" t="s">
        <v>400</v>
      </c>
      <c r="B69" s="213" t="s">
        <v>370</v>
      </c>
    </row>
    <row r="70" spans="1:2" x14ac:dyDescent="0.25">
      <c r="A70" s="214" t="s">
        <v>401</v>
      </c>
      <c r="B70" s="215" t="s">
        <v>363</v>
      </c>
    </row>
    <row r="71" spans="1:2" x14ac:dyDescent="0.25">
      <c r="A71" s="214" t="s">
        <v>402</v>
      </c>
      <c r="B71" s="215" t="s">
        <v>363</v>
      </c>
    </row>
    <row r="72" spans="1:2" ht="28.5" x14ac:dyDescent="0.25">
      <c r="A72" s="216" t="s">
        <v>403</v>
      </c>
      <c r="B72" s="210" t="s">
        <v>404</v>
      </c>
    </row>
    <row r="73" spans="1:2" ht="28.5" customHeight="1" x14ac:dyDescent="0.25">
      <c r="A73" s="203" t="s">
        <v>405</v>
      </c>
      <c r="B73" s="340" t="s">
        <v>406</v>
      </c>
    </row>
    <row r="74" spans="1:2" x14ac:dyDescent="0.25">
      <c r="A74" s="214" t="s">
        <v>407</v>
      </c>
      <c r="B74" s="340"/>
    </row>
    <row r="75" spans="1:2" x14ac:dyDescent="0.25">
      <c r="A75" s="214" t="s">
        <v>408</v>
      </c>
      <c r="B75" s="340"/>
    </row>
    <row r="76" spans="1:2" x14ac:dyDescent="0.25">
      <c r="A76" s="214" t="s">
        <v>409</v>
      </c>
      <c r="B76" s="340"/>
    </row>
    <row r="77" spans="1:2" x14ac:dyDescent="0.25">
      <c r="A77" s="214" t="s">
        <v>410</v>
      </c>
      <c r="B77" s="340"/>
    </row>
    <row r="78" spans="1:2" x14ac:dyDescent="0.25">
      <c r="A78" s="217" t="s">
        <v>411</v>
      </c>
      <c r="B78" s="34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2023-04-20T05:41:54Z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